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aoleksiak\Desktop\postęowania 2026\5. warzywa i owoce\po BK\"/>
    </mc:Choice>
  </mc:AlternateContent>
  <xr:revisionPtr revIDLastSave="0" documentId="13_ncr:1_{542321EC-C609-4F95-8FB9-F7FA4E372187}" xr6:coauthVersionLast="47" xr6:coauthVersionMax="47" xr10:uidLastSave="{00000000-0000-0000-0000-000000000000}"/>
  <bookViews>
    <workbookView xWindow="28680" yWindow="-120" windowWidth="29040" windowHeight="15720" tabRatio="918" firstSheet="4" activeTab="4" xr2:uid="{00000000-000D-0000-FFFF-FFFF00000000}"/>
  </bookViews>
  <sheets>
    <sheet name="Pakiet 1 Drób, wieprzowina i wo" sheetId="4" state="hidden" r:id="rId1"/>
    <sheet name="Pakiet 2 wieprzowina i wołowina" sheetId="7" state="hidden" r:id="rId2"/>
    <sheet name="Pakiet 3 wędliny" sheetId="10" state="hidden" r:id="rId3"/>
    <sheet name="część 3 - ogólnospożywcze" sheetId="55" state="hidden" r:id="rId4"/>
    <sheet name="część 1 -warzywa okopowe" sheetId="50" r:id="rId5"/>
    <sheet name="część 2 - świeże warzywa" sheetId="57" r:id="rId6"/>
    <sheet name="część 3-wiśnie" sheetId="53" r:id="rId7"/>
    <sheet name="część 4- kukurydza" sheetId="60" r:id="rId8"/>
    <sheet name="częsć 5 -jabłka i gruszki" sheetId="51" r:id="rId9"/>
    <sheet name="część 6- owoce i cytrusy" sheetId="58" r:id="rId10"/>
    <sheet name="Część nr 2" sheetId="38" state="hidden" r:id="rId11"/>
    <sheet name="Część nr 3" sheetId="39" state="hidden" r:id="rId12"/>
    <sheet name="Część nr 4" sheetId="40" state="hidden" r:id="rId13"/>
    <sheet name="Część nr 5" sheetId="41" state="hidden" r:id="rId14"/>
    <sheet name="Część nr 6" sheetId="42" state="hidden" r:id="rId15"/>
    <sheet name="Pakiet 2 Nabiał" sheetId="1" state="hidden" r:id="rId16"/>
    <sheet name="Pakiet 4 Pieczywo" sheetId="34" state="hidden" r:id="rId17"/>
    <sheet name="Pakiet 3 jaja" sheetId="31" state="hidden" r:id="rId18"/>
    <sheet name="Pakiet 13 ziemniaki" sheetId="37" state="hidden" r:id="rId19"/>
  </sheets>
  <definedNames>
    <definedName name="_xlnm.Print_Area" localSheetId="8">'częsć 5 -jabłka i gruszki'!$A$1:$I$19</definedName>
    <definedName name="_xlnm.Print_Area" localSheetId="4">'część 1 -warzywa okopowe'!$A$1:$I$17</definedName>
    <definedName name="_xlnm.Print_Area" localSheetId="6">'część 3-wiśnie'!$A$1:$I$9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57" l="1"/>
  <c r="I16" i="57" s="1"/>
  <c r="H16" i="57"/>
  <c r="G17" i="57"/>
  <c r="H17" i="57"/>
  <c r="I17" i="57"/>
  <c r="I7" i="58"/>
  <c r="H27" i="58" l="1"/>
  <c r="I27" i="58"/>
  <c r="G8" i="58"/>
  <c r="H8" i="58"/>
  <c r="I8" i="58"/>
  <c r="G9" i="58"/>
  <c r="H9" i="58"/>
  <c r="I9" i="58"/>
  <c r="G10" i="58"/>
  <c r="H10" i="58"/>
  <c r="I10" i="58"/>
  <c r="G11" i="58"/>
  <c r="H11" i="58"/>
  <c r="I11" i="58"/>
  <c r="G12" i="58"/>
  <c r="H12" i="58"/>
  <c r="I12" i="58"/>
  <c r="G13" i="58"/>
  <c r="H13" i="58"/>
  <c r="I13" i="58"/>
  <c r="G14" i="58"/>
  <c r="H14" i="58"/>
  <c r="I14" i="58"/>
  <c r="G15" i="58"/>
  <c r="H15" i="58"/>
  <c r="I15" i="58"/>
  <c r="G16" i="58"/>
  <c r="H16" i="58"/>
  <c r="I16" i="58"/>
  <c r="G17" i="58"/>
  <c r="H17" i="58"/>
  <c r="I17" i="58"/>
  <c r="G18" i="58"/>
  <c r="H18" i="58"/>
  <c r="I18" i="58"/>
  <c r="G19" i="58"/>
  <c r="H19" i="58"/>
  <c r="I19" i="58"/>
  <c r="G20" i="58"/>
  <c r="H20" i="58"/>
  <c r="I20" i="58"/>
  <c r="G21" i="58"/>
  <c r="H21" i="58"/>
  <c r="I21" i="58"/>
  <c r="G22" i="58"/>
  <c r="H22" i="58"/>
  <c r="I22" i="58"/>
  <c r="G23" i="58"/>
  <c r="H23" i="58"/>
  <c r="I23" i="58"/>
  <c r="G24" i="58"/>
  <c r="H24" i="58"/>
  <c r="I24" i="58"/>
  <c r="G25" i="58"/>
  <c r="H25" i="58"/>
  <c r="I25" i="58"/>
  <c r="G26" i="58"/>
  <c r="H26" i="58"/>
  <c r="I26" i="58"/>
  <c r="H7" i="58"/>
  <c r="H8" i="51"/>
  <c r="H7" i="51"/>
  <c r="I7" i="51"/>
  <c r="H9" i="51"/>
  <c r="H7" i="60"/>
  <c r="H8" i="60" s="1"/>
  <c r="G7" i="60"/>
  <c r="I7" i="60" s="1"/>
  <c r="I8" i="60" s="1"/>
  <c r="H7" i="53"/>
  <c r="H8" i="53" s="1"/>
  <c r="G7" i="53"/>
  <c r="I7" i="53" s="1"/>
  <c r="I8" i="53" s="1"/>
  <c r="G8" i="57"/>
  <c r="I8" i="57" s="1"/>
  <c r="H8" i="57"/>
  <c r="G9" i="57"/>
  <c r="I9" i="57" s="1"/>
  <c r="H9" i="57"/>
  <c r="G10" i="57"/>
  <c r="I10" i="57" s="1"/>
  <c r="H10" i="57"/>
  <c r="G11" i="57"/>
  <c r="I11" i="57" s="1"/>
  <c r="H11" i="57"/>
  <c r="G12" i="57"/>
  <c r="I12" i="57" s="1"/>
  <c r="H12" i="57"/>
  <c r="G13" i="57"/>
  <c r="I13" i="57" s="1"/>
  <c r="H13" i="57"/>
  <c r="G14" i="57"/>
  <c r="I14" i="57" s="1"/>
  <c r="H14" i="57"/>
  <c r="G15" i="57"/>
  <c r="I15" i="57" s="1"/>
  <c r="H15" i="57"/>
  <c r="G18" i="57"/>
  <c r="I18" i="57" s="1"/>
  <c r="H18" i="57"/>
  <c r="G19" i="57"/>
  <c r="I19" i="57" s="1"/>
  <c r="H19" i="57"/>
  <c r="G20" i="57"/>
  <c r="I20" i="57" s="1"/>
  <c r="H20" i="57"/>
  <c r="G21" i="57"/>
  <c r="I21" i="57" s="1"/>
  <c r="H21" i="57"/>
  <c r="G22" i="57"/>
  <c r="I22" i="57" s="1"/>
  <c r="H22" i="57"/>
  <c r="G23" i="57"/>
  <c r="I23" i="57" s="1"/>
  <c r="H23" i="57"/>
  <c r="G24" i="57"/>
  <c r="I24" i="57" s="1"/>
  <c r="H24" i="57"/>
  <c r="G25" i="57"/>
  <c r="I25" i="57" s="1"/>
  <c r="H25" i="57"/>
  <c r="G26" i="57"/>
  <c r="I26" i="57" s="1"/>
  <c r="H26" i="57"/>
  <c r="G27" i="57"/>
  <c r="I27" i="57" s="1"/>
  <c r="H27" i="57"/>
  <c r="G28" i="57"/>
  <c r="I28" i="57" s="1"/>
  <c r="H28" i="57"/>
  <c r="G29" i="57"/>
  <c r="I29" i="57" s="1"/>
  <c r="H29" i="57"/>
  <c r="G30" i="57"/>
  <c r="I30" i="57" s="1"/>
  <c r="H30" i="57"/>
  <c r="H7" i="57"/>
  <c r="G7" i="57"/>
  <c r="I7" i="57" s="1"/>
  <c r="H8" i="50"/>
  <c r="H9" i="50"/>
  <c r="H10" i="50"/>
  <c r="H11" i="50"/>
  <c r="H12" i="50"/>
  <c r="H13" i="50"/>
  <c r="H14" i="50"/>
  <c r="H15" i="50"/>
  <c r="H7" i="50"/>
  <c r="G7" i="50"/>
  <c r="I7" i="50" s="1"/>
  <c r="G8" i="50"/>
  <c r="G9" i="50"/>
  <c r="I9" i="50" s="1"/>
  <c r="G10" i="50"/>
  <c r="G11" i="50"/>
  <c r="G12" i="50"/>
  <c r="G13" i="50"/>
  <c r="G14" i="50"/>
  <c r="G15" i="50"/>
  <c r="G7" i="58"/>
  <c r="G8" i="51"/>
  <c r="G7" i="51"/>
  <c r="H31" i="57" l="1"/>
  <c r="I31" i="57"/>
  <c r="H16" i="50"/>
  <c r="H12" i="55" l="1"/>
  <c r="H13" i="55"/>
  <c r="H14" i="55"/>
  <c r="H15" i="55"/>
  <c r="H16" i="55"/>
  <c r="H17" i="55"/>
  <c r="H18" i="55"/>
  <c r="H19" i="55"/>
  <c r="H20" i="55"/>
  <c r="H21" i="55"/>
  <c r="H22" i="55"/>
  <c r="H23" i="55"/>
  <c r="H24" i="55"/>
  <c r="H25" i="55"/>
  <c r="H26" i="55"/>
  <c r="H27" i="55"/>
  <c r="H28" i="55"/>
  <c r="H29" i="55"/>
  <c r="H30" i="55"/>
  <c r="H31" i="55"/>
  <c r="H32" i="55"/>
  <c r="H33" i="55"/>
  <c r="H34" i="55"/>
  <c r="H35" i="55"/>
  <c r="H36"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7" i="55"/>
  <c r="H7" i="55" s="1"/>
  <c r="G9" i="55"/>
  <c r="H9" i="55"/>
  <c r="G10" i="55"/>
  <c r="G11" i="55"/>
  <c r="H11" i="55" s="1"/>
  <c r="H37" i="55" l="1"/>
  <c r="I11" i="50" l="1"/>
  <c r="I10" i="50"/>
  <c r="I8" i="50"/>
  <c r="I8" i="51" l="1"/>
  <c r="I9" i="51" s="1"/>
  <c r="I15" i="50"/>
  <c r="I14" i="50"/>
  <c r="I13" i="50"/>
  <c r="I12" i="50"/>
  <c r="I16" i="50" s="1"/>
  <c r="F8" i="38" l="1"/>
  <c r="G8" i="38" s="1"/>
  <c r="F7" i="38"/>
  <c r="G7" i="38" s="1"/>
  <c r="H6" i="42"/>
  <c r="I6" i="42" s="1"/>
  <c r="H6" i="41"/>
  <c r="I6" i="41" s="1"/>
  <c r="H6" i="40"/>
  <c r="I6" i="40" s="1"/>
  <c r="H6" i="39"/>
  <c r="I6" i="39" s="1"/>
  <c r="G9" i="38" l="1"/>
  <c r="F9" i="31"/>
  <c r="F8" i="1"/>
  <c r="F9" i="1"/>
  <c r="F10" i="1"/>
  <c r="F11" i="1"/>
  <c r="F12" i="1"/>
  <c r="F13" i="1"/>
  <c r="F14" i="1"/>
  <c r="F15" i="1"/>
  <c r="F16" i="1"/>
  <c r="G15" i="34" l="1"/>
  <c r="G16" i="34"/>
  <c r="G17" i="34"/>
  <c r="H16" i="1"/>
  <c r="G23" i="4"/>
  <c r="G22" i="4"/>
  <c r="G21" i="4"/>
  <c r="G20" i="4"/>
  <c r="G19" i="4"/>
  <c r="G18" i="4"/>
  <c r="G17" i="4"/>
  <c r="G15" i="4"/>
  <c r="G14" i="4"/>
  <c r="G13" i="4"/>
  <c r="G11" i="4"/>
  <c r="G10" i="4"/>
  <c r="G9" i="4"/>
  <c r="G13" i="34"/>
  <c r="G10" i="7"/>
  <c r="G8" i="37"/>
  <c r="G9" i="37" s="1"/>
  <c r="H9" i="31"/>
  <c r="G10" i="31" s="1"/>
  <c r="G9" i="34"/>
  <c r="G10" i="34"/>
  <c r="G11" i="34"/>
  <c r="G12" i="34"/>
  <c r="G14" i="34"/>
  <c r="G8" i="34"/>
  <c r="H9" i="1"/>
  <c r="H10" i="1"/>
  <c r="H11" i="1"/>
  <c r="H12" i="1"/>
  <c r="H13" i="1"/>
  <c r="H14" i="1"/>
  <c r="H15" i="1"/>
  <c r="H8" i="1"/>
  <c r="G9" i="10"/>
  <c r="G10" i="10"/>
  <c r="G11" i="10"/>
  <c r="G12" i="10"/>
  <c r="G13" i="10"/>
  <c r="G14" i="10"/>
  <c r="G8" i="10"/>
  <c r="G9" i="7"/>
  <c r="G11" i="7"/>
  <c r="G8" i="7"/>
  <c r="H17" i="1" l="1"/>
  <c r="G12" i="7"/>
  <c r="G15" i="10"/>
  <c r="G18" i="34"/>
  <c r="G24" i="4"/>
  <c r="E33" i="4" l="1"/>
  <c r="G35" i="4" s="1"/>
  <c r="H35" i="4" s="1"/>
</calcChain>
</file>

<file path=xl/sharedStrings.xml><?xml version="1.0" encoding="utf-8"?>
<sst xmlns="http://schemas.openxmlformats.org/spreadsheetml/2006/main" count="633" uniqueCount="281">
  <si>
    <t>SZCZEGÓŁOWY OPIS PRZEDMIOTU ZAMÓWIENIA</t>
  </si>
  <si>
    <t>ZESTAWIENIE DLA PAKIETU NR  1</t>
  </si>
  <si>
    <t>Pakiet nr 1 - Dostawa drobiu, wołowiny i wieprzowiny oraz wędlin</t>
  </si>
  <si>
    <t>Lp.</t>
  </si>
  <si>
    <t>Produkt</t>
  </si>
  <si>
    <t xml:space="preserve">Szacowana roczna ilość zapotrzebowania </t>
  </si>
  <si>
    <t>Jednostka miary</t>
  </si>
  <si>
    <t>Cena jednostkowa netto</t>
  </si>
  <si>
    <t>Minimalny okres przydatności do spożycia (przechowywane w warunkach chłodniczych)</t>
  </si>
  <si>
    <t>Razem</t>
  </si>
  <si>
    <t>DRÓB</t>
  </si>
  <si>
    <t>kg</t>
  </si>
  <si>
    <t>3 dni</t>
  </si>
  <si>
    <t>Drób - filet z piersi indyka b/s (mięso świeże). Część tuszki, pochodząca z piersi z indyka, bez kości, o wyraźnie zachowanej strukturze włókien mięśniowych, o bardzo wysokich walorach sensorycznych, tj. barwie, zapachu, smaku i soczystości</t>
  </si>
  <si>
    <t>Pałka z kurczaka (mięso świeże),  o wyraźnie zachowanej strukturze włókien mięśniowych, o bardzo wysokich walorach sensorycznych, tj. barwie, zapachu, smaku i soczystości</t>
  </si>
  <si>
    <t>WIEPRZOWINA I WOŁOWINA</t>
  </si>
  <si>
    <t>Wieprzowina - mięso świeże, szynka b/k, kulka lub płaty bez tłuszczu i skóry. Mięso świeże o barwie typowej dla danego gatunku mięsa, bez przebarwień</t>
  </si>
  <si>
    <t>Wieprzowina - środkowy schab b/k, bez warkocza (mięso świeże). Mięso bez  kości.  Mięsień  grzbietu,  wąski, delikatny, jednolity. Wycięty  z  jednej  strony  od kręgów, z drugiej od kości żebrowych. Charakteryzuje się ciemnoróżową barwą oraz nieznaczną,  otaczającą  od  zewnętrznej  strony  tkanką  tłuszczową.  Mięso  jest  jędrne, soczyste  o  przyjemnym,  lekko  słodkim  zapachu.  Powierzchnia  mięsa  jest  gładka  i błyszcząca</t>
  </si>
  <si>
    <t>Wołowina b/k - ligawa, luksusowe zwarte mięso z udźca wołowego</t>
  </si>
  <si>
    <t>2 dni</t>
  </si>
  <si>
    <t>WĘDLINY</t>
  </si>
  <si>
    <t xml:space="preserve">Kiełbasa szynkowa wieprzowa min. 90 % mięsa - gruba,bez konserwantów </t>
  </si>
  <si>
    <t>5 dni</t>
  </si>
  <si>
    <t>Kiełbasa wieprzowa gruba- zawartość mięsa co najmniej 80%, bez wzmacniaczy smaku, konserwantów</t>
  </si>
  <si>
    <t>Kiełbaski z fileta -53g filetu z kurczaka i 48g mięsa wieprzowego . Produkt bezglutenowy ,bez konserwantów</t>
  </si>
  <si>
    <t xml:space="preserve">Kurczak gotowany co najmniej 85%,mięsa bez konserwantów </t>
  </si>
  <si>
    <t xml:space="preserve">Polędwica z kurczaka lub indyka 96%mięsa,bez konsewantów </t>
  </si>
  <si>
    <t>Szynka drobiowa- zawartość mięsa co najmniej 85%, bez MOM (mięsa oddzielonego mechanicznie), bez wzmacniaczy smaku, konserwantów</t>
  </si>
  <si>
    <t xml:space="preserve">Szynka wieprzowa- zawartość mięsa co najmniej 80%, bez wyraźnych przerostów tłuszczowych, bez konserwantów </t>
  </si>
  <si>
    <t>Wędlina drobiowa - filet z indyka o zawartości co najmniej 76% mięsa, bez wzmacniaczy smaku, konserwantów przedłużających świeżość</t>
  </si>
  <si>
    <t>Razem:</t>
  </si>
  <si>
    <t>Opis "bez wzmacniaczy smaku, konserwantów" oznacza produkt, który jest wytwarzany w sposób tradycyjny, nie zawierający dodatków funkcjonalnych, z wyjątkiem takich, które są stosowane w trakcie peklowania.</t>
  </si>
  <si>
    <t xml:space="preserve">Plan jednostki: </t>
  </si>
  <si>
    <t>Razem wszystkie formularze</t>
  </si>
  <si>
    <t>netto</t>
  </si>
  <si>
    <t>brutto</t>
  </si>
  <si>
    <t>Razem wszystkie pakiety</t>
  </si>
  <si>
    <t>Plan finansowy</t>
  </si>
  <si>
    <t>Liczba dzieci</t>
  </si>
  <si>
    <t>Stawka żywieniowa</t>
  </si>
  <si>
    <t>Przypis żywienie dziennie</t>
  </si>
  <si>
    <t>w miesiącu</t>
  </si>
  <si>
    <t>w roku</t>
  </si>
  <si>
    <t>ZESTAWIENIE DLA PAKIETU NR  2</t>
  </si>
  <si>
    <t>Pakiet nr 2 - Dostawa wieprzowiny i wołowiny</t>
  </si>
  <si>
    <t>Szacowana roczna ilość zapotrzebowania</t>
  </si>
  <si>
    <t>Wieprzowina - łopatka b/k, bez skóry. Mięso bez kości. Mięśnie głęboko poprzerastane tkanką łączną, z zewnątrz pokryte warstwą tłuszczu. Zaokrąglona. Mięso świeże o barwie typowej dla danego gatunku mięsa, bez przebarwień</t>
  </si>
  <si>
    <t>Wieprzowina - szynka b/k, kulka lub płaty bez tłuszczu i skóry. Mięso świeże o barwie typowej dla danego gatunku mięsa, bez przebarwień</t>
  </si>
  <si>
    <t>Wieprzowina - środkowy schab b/k,lub polędwica schabowa bez warkocza (mięso świeże). Mięso bez  kości.  Mięsień  grzbietu,  gruby, delikatny, jednolity. Wycięty  z  jednej  strony  od kręgów, z drugiej od kości żebrowych. Charakteryzuje się ciemnoróżową barwą oraz nieznaczną,  otaczającą  od  zewnętrznej  strony  tkanką  tłuszczową.  Mięso  jest  jędrne, soczyste  o  przyjemnym,  lekko  słodkim  zapachu.  Powierzchnia  mięsa  jest  gładka  i błyszcząca</t>
  </si>
  <si>
    <t>ZESTAWIENIE DLA PAKIETU NR  3</t>
  </si>
  <si>
    <t xml:space="preserve">Pakiet nr 3 - Dostawa wędlin </t>
  </si>
  <si>
    <t>kiełbaski sląskie wieprzowe min 80 % mięsa, bez koserwantów, bez wzmacniaczy smaku</t>
  </si>
  <si>
    <t>wędzonki typu polędwica sopocka gdzie do wyprodukowania 96 kg produktu zużyto 100 kg mięsa, bez wzmacniaczy smaku, konserwantów przedłużajacych świażość</t>
  </si>
  <si>
    <t>kiełbasa śląska przynajmniej 80 % mięsa, bez wzmacniaczy smaku i konserwantów przedłużajach świeżość</t>
  </si>
  <si>
    <t>Parówka z szynki  co najmniej 93% mięsa - bez MOM (mięsa oddzielonego mechanicznie), bez wzmacniaczy smaku, konserwantów przedłużających świeżość</t>
  </si>
  <si>
    <t>Wędlina wieprzowa chuda - gdzie do wyprodukowania 96 kg produktu zużyto 100 kg szynki bez kości i skóry, szynka wieprzowa wędzona, gotowana, parzana, bez wzmacniaczy smaku, konserwantów przedłużających świeżość</t>
  </si>
  <si>
    <t>Kiełbasa szynkowa wieprzowa min. 90 % mięsa - gruba, bez wzmacniaczy smaku,, konserwantów przedłużajach świeżość</t>
  </si>
  <si>
    <t>ZESTAWIENIE DLA PAKIETU NR  4</t>
  </si>
  <si>
    <t>szt.</t>
  </si>
  <si>
    <t xml:space="preserve"> Cena jednostkowa netto</t>
  </si>
  <si>
    <t xml:space="preserve">Mleko - karton  2%,   bez konserwantów, przeciwutleniaczy, stabilizatorów </t>
  </si>
  <si>
    <t>litr</t>
  </si>
  <si>
    <t>Masło - masło ekstra 200 g bez dodatków roślinnych, o zawartości tłuszczu nie mniejszej niż 82%, bez konserwantów i sztucznych barwników, przeciwutleniaczy, stabilizatorów</t>
  </si>
  <si>
    <t>30 dni</t>
  </si>
  <si>
    <t>Jogurt naturalny 5 l, bez konserwantów, stabilizatorów i substancji zagęszczających (karagen, guar), bez mleka w proszku</t>
  </si>
  <si>
    <t>14 dni</t>
  </si>
  <si>
    <t>Śmietana kremowa 30%, 500 g, bez konserwantów, stabilizatorów i substancji zagęszczających</t>
  </si>
  <si>
    <t>Ser twarogowy półtłusty klasy I, formowany, zawartość tłuszczu w suchej masie poniżej 30%, pakowany próżniowo w folię z tworzywa sztucznego, bez konserwantów, przeciwutleniaczy,
stabilizatorów</t>
  </si>
  <si>
    <t>Ser żółty gouda, podpuszczkowy dojrzewający, typu holenderskiego i holendersko - szwajcarskiego, pełnotłusty (zawartość tłuszczu nie mniej niż 45% w s.m.), kawałkowane, plasterkowane</t>
  </si>
  <si>
    <t>Okres przydatności do spożycia</t>
  </si>
  <si>
    <t>Bułka weka (krojona) min. 400 g, max. 500 g. Pieczywo pszenne zwykłe produkowane z mąki pszennej, na drożdżach, z dodatkiem surowców określonych recepturą, krojone w kromki, pakowane w folię z tworzywa sztucznego. Wygląd: bochenki o kształcie podłużnym. Niedopuszczalne wyroby zdeformowane, zgniecione, zabrudzone, spalone, ze śladami pleśni. Skórka ściśle połączona z miękiszem, błyszcząca, gładka lub skostkowana, o barwie od złocistej do jasnobrązowej. Grubość skórki górnej nie mniejsza niż 3 mm. Miękisz o dość równomiernej porowatości i równomiernym zabarwieniu, suchy w dotyku o dobrej krajalności. Miękisz po lekkim nacisku ma wrócić do stanu pierwotnego bez deformacji struktury. Nie dopuszcza się wyrobów o miękiszu lepkim, niedopieczonym, z zakalcem, kruszącym się, zanieczyszczonym, z obecnością grudek mąki lub soli. Smak i zapach typowy dla tego rodzaju pieczywa, niedopuszczalny smak i zapach świadczący o nieświeżości lub inny obcy. Opakowania jednostkowe - folia przeznaczona do kontaktu z żywnością. Opakowania jednostkowe mają zabezpieczać produkt przed zniszczeniem i zanieczyszczeniem, czyste, bez obcych zapachów i uszkodzeń mechanicznych. Opakowania transportowe mają stanowić kosze plastikowe wykonane z materiałów opakowaniowych przeznaczonych do kontaktu z żywnością. Nie dopuszcza się pudeł zapleśniałych, z załamaniami, zagięciami i innymi uszkodzeniami mechanicznymi. Każdy bochenek krojony, zapakowany w folii, oznakowany etykietą zawierającą następujące dane: nazwę pieczywa, wykaz surowców, nazwę dostawcy, producenta, adres, masę jednostkową oraz pozostałe informacje zgodnie z aktualnie obowiązującym prawem</t>
  </si>
  <si>
    <t>nie mniej niż 2 dni od daty dostawy</t>
  </si>
  <si>
    <t>Bułeczki maslane - 70 g - 100 g wyrób wyprodukowany z maki pszennej z dodatkiem miedzy innymi : masla, mleka w proszku , mleka, ekstraktu  słodowego  oraz innych dodfatków smakowych zgodnie z receptura własciwa dkla wypieku bułek maslanych ; kształt kopulasty o podstawie owalnej lub okragłej, nie dopuszczalne wyroby zdeformowane, zgniecione, zabrudzone, spalone , ze sladami plesni :miekisz po lekkim nacisku ma wrócić do stanu pierwotnego bez deformacji struktury; nie dopuszcza sie wyrobów o miekiszu lepkim, niedopoieczonym, z zakalcem, kruszacym się ,zanieczyszczony smak i zapach świadczacy o nieświeżości lub inny obcy. Opakowania stanowia kosze plastikowe wykonane z materiałow opakowaniowych przeznaczonych do kontaktu z zywnością : opakowania powinny zabezpieczać produkt przed zniszczeniem i zanieczyszczeniem, czyste, suche, bez obcych zapachów i uszkodzeń mechanicznych ; na opakowaniu należy podć nastepujące informacje : nazwę pieczywa, wykaz surowców, nazwę dostawcy- producenta, adres, mase jednostkowa oraz pozostałe informacje zgodnie z aktualnie obowiazującym prawem</t>
  </si>
  <si>
    <t>Chleb razowy - żytni 500 g (krojony). Pieczywo żytnie produkowane z mąki żytniej na kwasie, z dodatkiem drożdży i innych surowców określonych recepturą. Wygląd: bochenki o kształcie podłużnym lub nadanym formą, niedopuszczalne wyroby zdeformowane, zgniecione, zabrudzone, spalone, ze śladami pleśni, skórka ściśle połączona z miękiszem, chropowata, błyszcząca, o barwie od brązowej do ciemnobrązowej. Grubość skórki górnej nie mniejsza niż 3 mm. Grubość skórki dla chleba formowanego, w miejscach przylegających do formy, nie mniejsza niż 1,5 mm, miękisz o dość równomiernej porowatości i równomiernym zabarwieniu, suchy w dotyku o dobrej krajalności Miękisz po lekkim nacisku ma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opakowaniowych przeznaczonych do kontaktu z żywnością. Opakowania mają zabezpieczać produkt przed zniszczeniem i zanieczyszczeniem, czyste, suche, bez obcych zapachów i uszkodzeń mechanicznych. Każdy bochenek ma być oznakowany etykietą lub banderolą zawierającą następujące dane: nazwę pieczywa, wykaz surowców, nazwę dostawcy, producenta, adres, masę jednostkową oraz pozostałe informacje zgodnie z aktualnie obowiązującym prawem</t>
  </si>
  <si>
    <t>nie mniej niż 48 godz. od daty dostawy</t>
  </si>
  <si>
    <t>Chleb wieloziarnisty lub inne równoważne min. 400 g, max 500 g (krojony). Pieczywo mieszane wyrabiane z mąki żytniej i pszennej, na kwasie z dodatkiem drożdży i innych surowców określonych recepturą. Wygląd: bochenki o kształcie podłużnym, niedopuszczalne wyroby zdeformowane, zgniecione, zabrudzone, spalone, ze śladami pleśni, skórka ściśle połączona z miękiszem, gładka lub lekko chropowata, błyszcząca, o barwie od brązowej do ciemnobrązowej, intensywność zabarwienia skórki na przekroju bochenka maleje w kierunku miękiszu. Grubość skórki górnej nie mniejsza niż 2,5 mm. Miękisz o równomiernej porowatości i równomiernym zabarwieniu, suchy w dotyku o dobrej krajalności. Miękisz po lekkim nacisku powinien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przeznaczonych do kontaktu z żywnością. Opakowania mają zabezpieczać produkt przed zniszczeniem i zanieczyszczeniem, czyste, suche, bez obcych zapachów i uszkodzeń mechanicznych. Każdy bochenek ma być oznakowany etykietą lub banderolą zawierającą następujące dane: nazwę pieczywa, wykaz surowców, nazwę dostawcy, producenta, adres, masę jednostkową oraz pozostałe informacje zgodnie z aktualnie obowiązującym prawem</t>
  </si>
  <si>
    <t xml:space="preserve">szt. </t>
  </si>
  <si>
    <t xml:space="preserve"> nie mniej niż 48 godz. od daty dostawy </t>
  </si>
  <si>
    <t>Bułka grahamka- 50g-100g- pieczywo pszenne zwykłe wyrabiane w szczególności z maki pszennej typ  1850 z ewentualnym dodatkiem maki pszennej typ 750, na drożdżach i innych surowców określonych receptura ; kształt kopulasty o podstawie owalnej lub okragłej, nie dopuszczalne wyroby zdeformowane, zgniecione, zabrudzone, spalone , ze sladami plesni :miekisz po lekkim nacisku ma wrócić do stanu pierwotnego bez deformacji struktury; nie dopuszcza sie wyrobów o miekiszu lepkim, niedopoieczonym, z zakalcem, kruszacym się ,zanieczyszczony smak i zapach świadczacy o nieświeżości lub inny obcy. Opakowania stanowia kosze plastikowe wykonane z materiałow opakowaniowych przeznaczonych do kontaktu z zywnością : opakowania powinny zabezpieczać produkt przed zniszczeniem i zanieczyszczeniem, czyste, suche, bez obcych zapachów i uszkodzeń mechanicznych ; na opakowaniu należy podć nastepujące informacje : nazwę pieczywa, wykaz surowców, nazwę dostawcy- producenta, adres, mase jednostkowa oraz pozostałe informacje zgodnie z aktualnie obowiazującym prawem</t>
  </si>
  <si>
    <t>szt</t>
  </si>
  <si>
    <t>nie mniej niż 48 godz. od dostawy</t>
  </si>
  <si>
    <t>bułka tarta 500 g- produkt otrzymany przez rozdrobnienie wysuszonego pieczywa pszennego zwykłego i wyborowego, bez dodatku nasion, nadzień i zdobień ; postać : sypka bez grudek; barwa: od kremowej do złocistej, może być niejednolita; zapach : swoisty,bez obcych zapachów; smak : typowy dla suszonego pieczywa pszennego, bez obcych posmaków; nie dopuszczalna obecność zanieczyszczeń organicznych i nieorganicznych. Opakowanie jednpostkowe - torby paierowe wykonane z materiałówopakowaniowych przeznaczonych do kontaktu z żywnością; opakowania jednostkowe maja zabezpieczać produkt przed zniszczenem i zanieczyszczeniem, powinny byv czyste, bez obcych zapachów i uszkodzeń mechanicznych; opakowania transportowe wykonane z materiałów opakowaniowych przeznaczonych do kontaktu z żywnością; nie dopuszcza sie pudeł zaplesniałych, z załamaniami, zagięciami i innymi uszkodzeniami mechanicznymi; na opakowaniu jednostkowym należy podać nastepujące informacje: *- nazwę produktu,-termin przydatności do spożycia, -nazwe dostawcy,-producenta, adres,-mase netto,-warunki przechowywania-oznaczeniepartii produkcyjnej oraz pozostałe informacje zgodnie z aktualnnie obowiazujacym prawem</t>
  </si>
  <si>
    <t>Okres przydatności do spożycia (przechowywane w warunkach chłodniczych)</t>
  </si>
  <si>
    <t>10-30 dni</t>
  </si>
  <si>
    <t>typ</t>
  </si>
  <si>
    <t>„0” – są to jaja z chowu ekologicznego, kury są hodowane w tradycyjnym gospodarstwie, nie podaje się im antybiotyków i innych leków, a karma pochodzi z upraw ekologicznych,</t>
  </si>
  <si>
    <t>„1” – są to jaja z wolnego wybiegu, kury tak jak w gospodarstwie ekologicznym mogą poruszać się swobodnie po terenie, ale ich pożywienie nie podlega ścisłej kontroli pod kątem ekologicznego pochodzenia</t>
  </si>
  <si>
    <t>ZESTAWIENIE DLA PAKIETU NR  13</t>
  </si>
  <si>
    <t>Pakiet nr 13 - Dostawa ziemniaków</t>
  </si>
  <si>
    <t>Ziemniaki kl I , powierzchnia gładka, żółte, bez drobnicy</t>
  </si>
  <si>
    <t>Ziemniaki muszą być bez uszkodzeń powstałych podczas wzrostu, zbioru, pakowania. Bez jakichkolwiek oznak chorób i zmian. Rozmiarem nieodbiegające od standardowego. Wolne od zanieczyszczeń obcych, wolne od szkodników i uszkodzeń spowodowanych przez szkodniki</t>
  </si>
  <si>
    <t>Pakiet nr 4 - Dostawa pieczywa</t>
  </si>
  <si>
    <t xml:space="preserve">Drób - filet z piersi kurczaka b/s (mięso świeże). Część tuszki, pochodząca z piersi z kurczaka, bez kości, o wyraźnie zachowanej strukturze włókien mięśniowych, o bardzo wysokich walorach sensorycznych, tj. barwie, zapachu, smaku i soczystości </t>
  </si>
  <si>
    <t>Pieczywo-chałka niekrojona 300g.-400g.pieczywo pszenne półcukiernicze produkowane z mąki pszennej na drożdżach, z dodatkiem cukru, tłuszczu, mleka i innych surowców określonych recepturą; wygląd: kształt kopulasty owalny o końcach zwężonych, na powierzchni górnej wyraźne sploty lub równolegle ułożone wałeczki; nie dopuszczalne wyroby zdeformowane, zgniecione, zabrudzone, spalone, ze śladami pleśni; skórka: ściśle połączona z miękiszem, gładka, błyszcząca na splotach lub wałeczkach posypana kruszonką lub nieposypana, o barwie od brązowej do ciemnobrązowej; grubość skórki nie mniejsza niż 2mm; miękisz o dość równomiernej porowatości i równomiernym zabarwieniu, suchy w dotyku o dobrej krajalności; miękisz po lekkim nacisku powinien wrócić do stanu pierwotnego; nie dopuszcza się wyrobów o miękiszu lepkim, niedopieczonym, z zakalcem, kruszącym się, zanieczyszczonym, z obecnością grudek mąki lub soli; smak i zapach: typowy dla tego rodzaju pieczywa, niedopuszczalny smak i zapach świadczący o nieświeżości lub inny obcy; opakowania stanowią kosze plastikowe wykonane z materiałów opakowaniowych przeznaczonych do kontaktu z żywnością; opakowania mają zabezpieczać produkt przed zniszczeniem i zanieczyszczeniem, czyste, suche, bez obcych zapachów i uszkodzeń mechanicznych; do każdego opakowania ma być dołączona etykieta zawierająca następujące dane: nazwę pieczywa, wykaz surowców, nazwę dostawcy – producenta, adres, masę jednostkową oraz pozostałe informacje zgodnie z aktualnie obowiązującym prawem.</t>
  </si>
  <si>
    <t>nie mniej niż 48 godz. Od daty dostawy</t>
  </si>
  <si>
    <t>Chleb zwykły pszenno-żytni typu baltonowski, wiejski lub inne równoważne min. 500 g, max. 600 g (krojony). Pieczywo mieszane wyrabiane z mąki żytniej i pszennej, na kwasie z dodatkiem drożdży i innych surowców określonych recepturą. Wygląd: bochenki o kształcie podłużnym, niedopuszczalne wyroby zdeformowane, zgniecione, zabrudzone, spalone, ze śladami pleśni, skórka ściśle połączona z miękiszem, gładka lub lekko chropowata, błyszcząca, o barwie od brązowej do ciemnobrązowej, intensywność zabarwienia skórki na przekroju bochenka maleje w kierunku miękiszu. Grubość skórki górnej nie mniejsza niż 2,5 mm, miękisz o równomiernej porowatości i równomiernym zabarwieniu, suchy w dotyku o dobrej krajalności. Miękisz po lekkim nacisku powinien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przeznaczonych do kontaktu z żywnością. Opakowania mają zabezpieczać produkt przed zniszczeniem i zanieczyszczeniem, czyste, suche, bez obcych zapachów i uszkodzeń mechanicznych. Każdy bochenek ma być oznakowany etykietą lub banderolą zawierającą następujące dane: nazwę pieczywa, wykaz surowców, nazwę dostawcy, producenta, adres, masę jednostkową oraz pozostałe informacje zgodnie z aktualnie obowiązującym prawem</t>
  </si>
  <si>
    <t>nie mniej niż 48 godz.od daty dostawy</t>
  </si>
  <si>
    <t>Chleb  pszenno-żytni z ziarnami (słonecznik, len, otręby żytnie) 400 g.-500g. (krojony) pieczywo mieszane wyrabiane z mąki żytniej i pszennej, na kwasie z dodatkiem drożdży i innych surowców określonych recepturą; wygląd: bochenki o kształcie okrągłym niedopuszczalne wyroby zdeformowane, zgniecione, zabrudzone, spalone, ze śladami pleśni, skórka ściśle połączona z miękiszem, gładka lub lekko chropowata, błyszcząca, o barwie od brązowej do ciemnobrązowej, intensywność zabarwienia skórki na przekroju bochenka maleje w kierunku miękiszu; grubość skórki górnej nie mniejsza niż 2,5mm, miękisz o równomiernej porowatości i równomiernym zabarwieniu, suchy w dotyku o dobrej krajalności; miękisz po lekkim nacisku powinien wrócić do stanu pierwotnego bez deformacji struktury; nie dopuszcza się wyrobów o miękiszu lepkim, niedopieczonym, z zakalcem, kruszącym się, zanieczyszczonym, z obecnością grudek mąki lub soli; smak i zapach typowy dla tego rodzaju chleba,
niedopuszczalny smak i zapach świadczący o nieświeżości lub inny obcy; opakowania stanowią kosze plastikowe wykonane z materiałów przeznaczonych do kontaktu z żywnością; opakowania mają zabezpieczać produkt przed zniszczeniem i zanieczyszczeniem, czyste, suche, bez obcych zapachów i uszkodzeń mechanicznych; każdy bochenek ma być oznakowany etykietą lub banderolą zawierającą następujące dane: − nazwę pieczywa, − wykaz surowców − nazwę dostawcy – producenta, adres, − masę jednostkową, oraz pozostałe informacje zgodnie z aktualnie obowiązującym prawem.</t>
  </si>
  <si>
    <t>karton 30 dni</t>
  </si>
  <si>
    <t>Jaja kurze klasa A 
rozmiar M 
typu min. "1", max. "0"</t>
  </si>
  <si>
    <t>Śmietana - 400 g o zawartości tłuszczu 18%, bez konserwantów, stabilizatorów i substancji zagęszczających</t>
  </si>
  <si>
    <t>rogaliki 200 g - pieczywo pszenne zwykłe wyrabiane z maki pszennej na drożdżach, z dodatkiem innych surowców okreslonych recepturą : wyglad: kształt kopulasty o podstawie okragłej, prostokatny o koncach zaokraglonych z poprzecznym podziałem lub bez; nie dopuiszczalne wyroby zdeformowane, zgniecione, zabrudzone, spalone, ze sladami pleśni; skórka : ścisle połaczona zmiekiszem, błyszcząca, gładka lub skostkowana w miejscach po nacięciach chropowata, o barwie  od złocistej do jasnobrazowej; grubość skórki nie mniejsza ni 1,5 mm; miekisz o dość równomiernej porowartości i równomiernym zabarwieniu, suchy w dotyku o dobej krajalności; miekisz po lekkim nacisku powinien wrócic do stanu pierwotnego bez deformacji struktury; nie dopuszcza się wyrobów o miekiszu lepkim, noiedopieczonym , z zakalcem, kruszacym się, zanieczyszczonym, z obecnością grudek maki; smak i zapach : typowy dla tego rodzaju pieczywa, niedopuszczalny smak i zapach świadczący o nieświezości lub inny obcy: opakowania stanowią kosz plastikowe wykonane z materiałów opakoaniowych przenaczonych do kontaktu z żywnością; opakowania mahją zabezpieczać produkt przed zniszczeniem i zanieczyszczeniem , czyste, suche, bez obcych zapachów i uszkodzeń marechanicznych; na opakowaniu należy podać nastepujące informację: - nazwę pieczywa,-wykaz surowców,-m-nazwę dostawcy-producenta,adres,-masę jednostkowa oraz pozostałe informacje zgodnie z akrtualnie obowiazujacym prawe.</t>
  </si>
  <si>
    <t xml:space="preserve">Pakiet nr 2 - Dostawa nabiału </t>
  </si>
  <si>
    <t>Pakiet nr 3 - Dostawa jaj</t>
  </si>
  <si>
    <r>
      <t xml:space="preserve"> Cena jednostkowa </t>
    </r>
    <r>
      <rPr>
        <b/>
        <sz val="10.5"/>
        <color rgb="FFFF0000"/>
        <rFont val="Arial"/>
        <family val="2"/>
        <charset val="238"/>
      </rPr>
      <t>brutto*</t>
    </r>
  </si>
  <si>
    <t>UWAGA!  DO OFERTY NIE ZAŁĄCZA SIĘ FORMULARZA CENOWEGO (PATRZ ROZDZ. XII UST. 3 SWZ)</t>
  </si>
  <si>
    <t>* W związku z tym, ze zamówienie ma być realizowane w przyszłym roku oraz w celu porównania złożonych ofert należy przyjąć VAT zgdonie z obowiązującymi przepisami po odwieszeniu tymaczasowego obniżenia stawek VAT. Rozliczenie zgodnie z umową będzie następowało wg  cen netto + obowiązujący na dany dzień VAT.</t>
  </si>
  <si>
    <t>Ze względu na różnice stosowane przez producentów w jednostkach miar produktów oraz promocje związane ze zmianą pojemności opakowań dopuszcza się różnice w pojemnościach opakowań jednostkowych produktów (wielkościach miary) do +/- 15%  i tym samym pojemności  stanowią orientacyjne wielkości jednostek miary.</t>
  </si>
  <si>
    <t xml:space="preserve"> OPIS PRZEDMIOTU ZAMÓWIENIA</t>
  </si>
  <si>
    <t>PP55.261.1.2022</t>
  </si>
  <si>
    <t>Ser mascarpone 1 kg</t>
  </si>
  <si>
    <t>Mleko-folia 5l wysoko pasteryzowane 2%, bez konserwantów, przeciwuleniaczy</t>
  </si>
  <si>
    <t>Granulat dla okapi /Bongo/</t>
  </si>
  <si>
    <t>Znak sprawy: DTG.3414-05/2023</t>
  </si>
  <si>
    <t>Oferowany przez Wykonawcę produkt  spełnia wymagania Zamawiającego tak/nie</t>
  </si>
  <si>
    <t>tak/nie</t>
  </si>
  <si>
    <r>
      <t xml:space="preserve"> Cena jednostkowa </t>
    </r>
    <r>
      <rPr>
        <b/>
        <sz val="11"/>
        <color rgb="FFFF0000"/>
        <rFont val="Arial"/>
        <family val="2"/>
        <charset val="238"/>
      </rPr>
      <t>brutto</t>
    </r>
  </si>
  <si>
    <t>Razem brutto</t>
  </si>
  <si>
    <t>Załącznik nr 1 do SWZ</t>
  </si>
  <si>
    <t>FORMULARZ RZECZOWO - CENOWY DLA CZĘŚCI NR 2/OPIS PRZEDMIOTU ZAMÓWIENIA</t>
  </si>
  <si>
    <t>FORMULARZ RZECZOWO - CENOWY DLA CZĘŚCI NR 3/OPIS PRZEDMIOTU ZAMÓWIENIA</t>
  </si>
  <si>
    <t>FORMULARZ RZECZOWO - CENOWY DLA CZĘŚCI NR 4/OPIS PRZEDMIOTU ZAMÓWIENIA</t>
  </si>
  <si>
    <t>FORMULARZ RZECZOWO - CENOWY DLA CZĘŚCI NR 5/OPIS PRZEDMIOTU ZAMÓWIENIA</t>
  </si>
  <si>
    <t>FORMULARZ RZECZOWO - CENOWY DLA CZĘŚCI NR 6/OPIS PRZEDMIOTU ZAMÓWIENIA</t>
  </si>
  <si>
    <t>Wyszczególnione składniki pokarmowe i odżywcze zapewniają odpowiednie zapotrzebowanie podczas ciąży, laktacji i wzrostu młodych oraz znakomitą kondycję a przede wszystkim ochronę zdrowia. Dobór odpowiednich składników pokarmowych i komponentów sprawia, że zwierzęta nie chorują i chętnie pobierają pokarm. W połączeniu z owocami, warzywami, nabiałami i wieloma innymi pokarmami takimi jak: ziarna roślin, pędy drzew i krzewów oraz przy dostatku świeżej wody pitnej zapewnia odpowiednie potrzeby bytowe w zakresie pokarmowym.</t>
  </si>
  <si>
    <r>
      <rPr>
        <b/>
        <sz val="11"/>
        <rFont val="Arial"/>
        <family val="2"/>
        <charset val="238"/>
      </rPr>
      <t>Wymagana</t>
    </r>
    <r>
      <rPr>
        <b/>
        <sz val="11"/>
        <color indexed="8"/>
        <rFont val="Arial"/>
        <family val="2"/>
        <charset val="238"/>
      </rPr>
      <t xml:space="preserve"> zawartość składników pokarmowych 
w 1 kg granulatu</t>
    </r>
  </si>
  <si>
    <t>Granulat dla owocożerców i owadożerców
- specjalistyczna uzupełniająca karma  dla owocożerów i owadożerców</t>
  </si>
  <si>
    <r>
      <t xml:space="preserve">Białko - 26,5 %
Tłuszcz - 12,0 %
Błonnik - 10,0 %
Popiół - 8,0 %
</t>
    </r>
    <r>
      <rPr>
        <sz val="10"/>
        <color rgb="FF202124"/>
        <rFont val="Arial"/>
        <family val="2"/>
        <charset val="238"/>
      </rPr>
      <t>Siarczan żelaza jednowodny - 48,2 mg/kg
Tlenek manganu- 13,3 mg/kg
Pięciowodny siarczan miedzi- 15 mg/kg</t>
    </r>
    <r>
      <rPr>
        <sz val="11"/>
        <color rgb="FF202124"/>
        <rFont val="Arial"/>
        <family val="2"/>
        <charset val="238"/>
      </rPr>
      <t xml:space="preserve"> </t>
    </r>
    <r>
      <rPr>
        <sz val="10"/>
        <color rgb="FF202124"/>
        <rFont val="Arial"/>
        <family val="2"/>
        <charset val="238"/>
      </rPr>
      <t xml:space="preserve">Jednowodny siarczan cynku- 66,7 mg/kg
Jodan wapnia, bezwodny- 1 mg/kg
</t>
    </r>
    <r>
      <rPr>
        <sz val="10"/>
        <color rgb="FF000000"/>
        <rFont val="Arial"/>
        <family val="2"/>
        <charset val="238"/>
      </rPr>
      <t>Witamina A</t>
    </r>
    <r>
      <rPr>
        <sz val="11"/>
        <color rgb="FF000000"/>
        <rFont val="Arial"/>
        <family val="2"/>
        <charset val="238"/>
      </rPr>
      <t xml:space="preserve"> </t>
    </r>
    <r>
      <rPr>
        <sz val="10"/>
        <color rgb="FF000000"/>
        <rFont val="Arial"/>
        <family val="2"/>
        <charset val="238"/>
      </rPr>
      <t>- 17.500 IU/kg
Witamina D3- 8.500 IU/kg
Witamina E- 350 mg/kg
Witamina C- 400 mg/kg
Witamina K3- 4 mg/kg</t>
    </r>
  </si>
  <si>
    <r>
      <rPr>
        <b/>
        <sz val="10"/>
        <color rgb="FF000000"/>
        <rFont val="Arial"/>
        <family val="2"/>
        <charset val="238"/>
      </rPr>
      <t>Komponenty</t>
    </r>
    <r>
      <rPr>
        <sz val="10"/>
        <color rgb="FF000000"/>
        <rFont val="Arial"/>
        <family val="2"/>
      </rPr>
      <t>: suszone owady, suszony drób, suszone ziemniaki, suszona pulpa buraczana, suszone jabłko, groszek, siemię lniane, olej słonecznikowy, suszone strąki chleba świętojańskiego, suszona lucerna, celuloza, odwodniony kryl, drożdże, minerały (fosforan monowapniowy, chlorek potasu), całe jaja w proszku, suszona żurawina, spirulina.</t>
    </r>
  </si>
  <si>
    <t>Informacje dodatkowe:</t>
  </si>
  <si>
    <r>
      <t xml:space="preserve">Białko- 10%
Tłuszcz- 3,5%
Błonnik - 25%
Fosfor - 0,5%
Wapń - 1,1%
Siarczan manganu – 80mg
</t>
    </r>
    <r>
      <rPr>
        <sz val="10"/>
        <color rgb="FF000000"/>
        <rFont val="Arial"/>
        <family val="2"/>
      </rPr>
      <t>Witamina A 7.000 IU/kg
Witamina D3 3.000 IU/kg
Witamina E 300 IU/kg</t>
    </r>
  </si>
  <si>
    <r>
      <rPr>
        <b/>
        <sz val="10"/>
        <color rgb="FF202124"/>
        <rFont val="Arial"/>
        <family val="2"/>
        <charset val="238"/>
      </rPr>
      <t>Komponenty:</t>
    </r>
    <r>
      <rPr>
        <sz val="10"/>
        <color rgb="FF202124"/>
        <rFont val="Arial"/>
        <family val="2"/>
      </rPr>
      <t xml:space="preserve"> Błonnik akacjowy, mączka z melasy, olej słonecznikowy, żółta kukurydza, otręby pszenne, siano z lucerny, olej sojowy, olej lniany, sól, premiks mineralno-witaminowy.</t>
    </r>
  </si>
  <si>
    <t>Wyszczególnione składniki pokarmowe i odżywcze dobierane na podstawie obserwacji zachowania zwierząt, zapewniają odpowiednią naturalną dietą dla afrykańskich zwierząt, a przede wszystkim ochronę zdrowia. Zawartość witamin i składników mineralnych dostosowanych do potrzeb roślinożerców, zapewnia wysoką zawartość witaminy D, oleju lnianego który jest naturalnym źródłem kwasów tłuszczowych omega 3. To wszystko sprawia, że  przewód pokarmowy stymulowany jest w naturalny sposób, przez co zwierzęta nie chorują a zaburzenia układu pokarmowego m.in.: biegunki nie występują. Odpowiednia zawartość składników pokarmowych i dobór komponentów sprawia, że zwierzęta chętnie pobierają pokarm. W połączeniu z paszami objętościowymi i dostatku do świeżej i czystej wody pitnej, zapewniają prawidłowy wzrost, rozwój i zdrowie.</t>
  </si>
  <si>
    <t>Białko: 33%
Tłuszcze: 6,5%
Włókno pokarmowe: 5,5%
Popiół surowy: 10%
Ca: 3%
P: 1,2%
Wit A: 30000IU
Wit D3: 4600IU
Wit E: 200IU
E1: 40 mg</t>
  </si>
  <si>
    <r>
      <rPr>
        <b/>
        <sz val="10"/>
        <color rgb="FF000000"/>
        <rFont val="Arial"/>
        <family val="2"/>
        <charset val="238"/>
      </rPr>
      <t>Komponenty</t>
    </r>
    <r>
      <rPr>
        <sz val="10"/>
        <color indexed="8"/>
        <rFont val="Arial"/>
        <family val="2"/>
        <charset val="238"/>
      </rPr>
      <t>: algi, ryby i produkty pochodne ryb, mięso i produkty mięsne,
produkty zbożowe, minerały</t>
    </r>
  </si>
  <si>
    <t>Granulat dla famingów/Ibisów - karma specjalistyczna, pełnoporcjowa, pływająca dla flamingów, ibisów</t>
  </si>
  <si>
    <t>Wyszczególnione składniki pokarmowe pokrywają pełne zapotrzebowanie pokarmowe dla ptaków w okresach:  spoczynku, rozrodczym, odchowu piskląt, dojrzewania młodzieży hodowlanej. Stanowi
podstawowy pokarm dla ptaków w ciągu całego roku, zapewnia prawidłowy wzrost i rozwój, utrzymując właściwe zabarwienie piór, dzięki składnikom naturalnym, bez dodatków sztucznych barwników. Karma
specjalistyczna jest stosowana od początku hodowli tych gatunków w Ogrodzie Zoologicznym w Opolu i spełnia wszystkie oczekiwania, przynosząc rezultaty hodowlane.</t>
  </si>
  <si>
    <t>Białko surowe: 16,3%
Surowe oleje i tłuszcze: 2,5%
Grube włókno pokarmowe: 16,7%
Gruby popiół surowy: 8,8%
Ca: 1,1%
Na: 0,58%
P: 0,6%
Mg: 0,4%
Wit A: 21478IU
Wit D3: 1511IU
(FeSO4 H2O) (Fe): 41,9 mg,
(Fe(x) n H2O) (Fe): 0,6 mg,
Ca(IO3) (I): 1,505 mg,
2CoCO3 3 Co(OH)2 2 H2O (Co): 0,025 mg,
(CuSO4 5 H2O) (Cu): 10,2 mg,
(CuCO3 Cu(OH)2 H2O (Cu): 3,475 mg,
Cu(x) n H2O) (Cu): 0,6 mg,
MnO (Mn): 106,5 mg,
(Mn(x)1-3 n H2O) (Mn): 6,6 mg,
ZnO (Zn): 160,1 mg,
(Zn(x) n H2O) (Zn): 5,4 mg,
Na2SeO3 (Se): 0,39 mg,
SiO2 max: 0,15g
Kazeina mleczna C3H6O3 (min): 0,25g</t>
  </si>
  <si>
    <t>Wyszczególnione składniki pokarmowe i odżywcze w połączeniu z paszami objętościowymi i dostatku do pitnej wody, zapewnia prawidłowy wzrost, rozwój i zdrowie. Dla zachowania odpowiedniej kondycji, a przede wszystkim ochrony zdrowia, dostarczana karma sucha (granulat), będąca przedmiotem niniejszej oferty musi zawierać nw. komponenty oraz niezmienne ilości składników pokarmowych i odżywczych</t>
  </si>
  <si>
    <t>Granulat dla żyraf - specjalistyczna uzupełniająca karma sucha dla przeżuwaczy – żyraf</t>
  </si>
  <si>
    <r>
      <rPr>
        <b/>
        <sz val="10"/>
        <color rgb="FF000000"/>
        <rFont val="Arial"/>
        <family val="2"/>
        <charset val="238"/>
      </rPr>
      <t>Komponenty</t>
    </r>
    <r>
      <rPr>
        <sz val="10"/>
        <color indexed="8"/>
        <rFont val="Arial"/>
        <family val="2"/>
        <charset val="238"/>
      </rPr>
      <t>: pulpa lucerny, suszone wysłodki buraczane, otręby pszenne, słód jęczmienny, śruta słonecznikowa, premiks, Easylin 100/30 (ekstrudowane siemię lniane, ekstrudowana śruta rzepakowa), melasa buraczanna, suszone strąki chleba świętojańskiego.</t>
    </r>
  </si>
  <si>
    <t>Nazwa produktu ze wskazaniem nazwy producenta</t>
  </si>
  <si>
    <t>Szacowana roczna ilość zapotrzebowania w kg</t>
  </si>
  <si>
    <t>Cena jednostkowa netto za 1 kg</t>
  </si>
  <si>
    <t>Cena jednostkowa netto zł/kg</t>
  </si>
  <si>
    <t>Dopuszcza się opakowania o gramaturze max 25 kg</t>
  </si>
  <si>
    <t>Minimalny okres przydatności do spożycia od dnia dostawy - 6 miesiecy</t>
  </si>
  <si>
    <t>Znak sprawy: DTG.3414-10/2023</t>
  </si>
  <si>
    <t>Cechy wykluczające: niedopuszczalny zapach świadczący o nieświeżości lub inny obcy świadczący o procesach rozkładu.</t>
  </si>
  <si>
    <t xml:space="preserve">UWAGA: Podane ilości są szacunkowe i mogą  ulec zmniejszeniu  ok. 20% w każdym asortymencie przedmiotu zamówienia w zależności od potrzeb Zamawiającego. </t>
  </si>
  <si>
    <t>Filet drobiowy</t>
  </si>
  <si>
    <t>Wątroba drobiowa</t>
  </si>
  <si>
    <t>Zamawiający zastrzega sobie  przeprowadzania kontroli pod względem  jakości i ilości dostarczonego produktu, korzystając z zalegalizowanego i wzorcowanego</t>
  </si>
  <si>
    <t>Na żądanie Zamawiającego Dostawca zobowiązany jest dostarczyć aktualne zaświadczenie lekarza weterynarii, nadzorującego hodowlę, 
o stanie zdrowia zwierząt.
W trakcie realizacji dostaw Zamawiający może zlecić wykonanie badań laboratoryjnych w celu wykluczenia nosicielstwa różnych chorób i określenia jakości towaru, niekorzystny wynik badania, zobowiązuje  Dostawcę do pokrycia kosztów badania.</t>
  </si>
  <si>
    <t xml:space="preserve">Filety i podroby drobiowe muszą spełniać następujące warunki:
•	muszą być pełnowartościowe,
•	pochodzić z uboju bez mrożenia (wykluczone sztuki padnięte),
•	muszą pochodzić od ptaków zdrowych, bez uszkodzeń oraz cech świadczących o prowadzonych wcześniej na ptakach badań medycznych lub innych, bez widocznych ubytków masy mięśniowej , bez śladów przebytych wcześniej procesów chorobowych oraz uszkodzeń ciała,
•	mięso drobiowe chude, – towarowo określane jako filety piersi kurzych bez kości i skóry, świeże nie mrożone, 
o wyraźnie zachowanej strukturze włókien mięśniowych, 
o bardzo wysokich walorach sensorycznych, tj. zapachu 
i kolorze typowym dla takiego produktu, smaku i soczystości,
•	filet drobiowy, wymagana waga pojedynczej sztuki - minimalnie 150g,
•	powinny być transportowane samochodem chłodnią, 
a samochód musi posiadać decyzję lub zaświadczenie 
o dopuszczeniu środka transportu do przewozu mięsa wydane przez Inspekcję Weterynaryjną lub Sanitarną. </t>
  </si>
  <si>
    <r>
      <t xml:space="preserve">Częstotliwość dostaw: </t>
    </r>
    <r>
      <rPr>
        <b/>
        <u/>
        <sz val="11"/>
        <rFont val="Arial"/>
        <family val="2"/>
        <charset val="238"/>
      </rPr>
      <t xml:space="preserve">1 raz w tygodniu. </t>
    </r>
    <r>
      <rPr>
        <sz val="11"/>
        <color indexed="8"/>
        <rFont val="Arial"/>
        <family val="2"/>
        <charset val="238"/>
      </rPr>
      <t xml:space="preserve">
Termin realizacji zamówienia nie może przekroczyć 3 dni roboczych (rozumianych jako dni powszednie od poniedziałku do piątku, z wyłączeniem sobót, niedziel i dni ustawowo wolnych od pracy), licząc od dnia złożenia zamówienia.</t>
    </r>
  </si>
  <si>
    <t xml:space="preserve">RAZEM </t>
  </si>
  <si>
    <t>*</t>
  </si>
  <si>
    <t>FORMULARZ RZECZOWO-CENOWY STANOWIĄCY OPIS PRZEDMIOTU ZAMÓWIENIA</t>
  </si>
  <si>
    <t>Nazwa asortymentu</t>
  </si>
  <si>
    <t>Prognozowana  ilość dostawy *</t>
  </si>
  <si>
    <t>Podane ilości są szacunkowe i mogą  ulec zmniejszeniu  ok. 30% w każdym asortymencie przedmiotu zamówienia w zależności od potrzeb Zamawiającego</t>
  </si>
  <si>
    <t>Produkty stanowiące przedmiot dostawy powinny:</t>
  </si>
  <si>
    <t>a)</t>
  </si>
  <si>
    <t>b)</t>
  </si>
  <si>
    <t>c)</t>
  </si>
  <si>
    <t>d)</t>
  </si>
  <si>
    <t>być świeże, najwyższej jakości (produkty posiadające termin przydatności do spożycia powinny posiadać co najmniej dwie trzecie okresu przydatności do spożycia od daty produkcji.);</t>
  </si>
  <si>
    <t>posiadać charakterystyczny dla danego gatunku kształt, barwę, zapach i smak,</t>
  </si>
  <si>
    <t>być wolne od uszkodzeń spowodowanych przez szkodniki i choroby czy powstałych w czasie transportu.</t>
  </si>
  <si>
    <t>być odpowiednio opakowane,</t>
  </si>
  <si>
    <t>Buraki czerwone</t>
  </si>
  <si>
    <t>Buraki pastewne</t>
  </si>
  <si>
    <t>Cebula</t>
  </si>
  <si>
    <t>Kapusta biała</t>
  </si>
  <si>
    <t>Marchew</t>
  </si>
  <si>
    <t>Seler</t>
  </si>
  <si>
    <t>Ziemniaki</t>
  </si>
  <si>
    <t>Pietruszka- korzeń</t>
  </si>
  <si>
    <t>Por: 20-25 cm, masa 200-280 g</t>
  </si>
  <si>
    <t>Gruszka</t>
  </si>
  <si>
    <t>Jabłka</t>
  </si>
  <si>
    <t>Wiśnie świeże</t>
  </si>
  <si>
    <t>Znak sprawy: DTG.3414-18/2023</t>
  </si>
  <si>
    <r>
      <t xml:space="preserve">Formularz jako nieodłączna część oferty  musi być opatrzona przez osobę lub osoby uprawnione do reprezentowania Wykonawcy </t>
    </r>
    <r>
      <rPr>
        <b/>
        <i/>
        <sz val="10.5"/>
        <color rgb="FFFF0000"/>
        <rFont val="Arial"/>
        <family val="2"/>
        <charset val="238"/>
      </rPr>
      <t>kwalifikowanym podpisem elektronicznym lub podpisem zaufanym lub podpisem osobistym (e-dowód).</t>
    </r>
  </si>
  <si>
    <r>
      <t xml:space="preserve"> Cena jednostkowa </t>
    </r>
    <r>
      <rPr>
        <b/>
        <sz val="11"/>
        <color rgb="FFFF0000"/>
        <rFont val="Arial"/>
        <family val="2"/>
        <charset val="238"/>
      </rPr>
      <t>brutto</t>
    </r>
    <r>
      <rPr>
        <b/>
        <sz val="11"/>
        <color indexed="8"/>
        <rFont val="Arial"/>
        <family val="2"/>
        <charset val="238"/>
      </rPr>
      <t xml:space="preserve"> (z VAT)</t>
    </r>
  </si>
  <si>
    <r>
      <t>Stawka VAT</t>
    </r>
    <r>
      <rPr>
        <b/>
        <sz val="11"/>
        <color rgb="FFFF0000"/>
        <rFont val="Arial"/>
        <family val="2"/>
        <charset val="238"/>
      </rPr>
      <t>*</t>
    </r>
    <r>
      <rPr>
        <b/>
        <sz val="11"/>
        <color indexed="8"/>
        <rFont val="Arial"/>
        <family val="2"/>
        <charset val="238"/>
      </rPr>
      <t xml:space="preserve"> </t>
    </r>
  </si>
  <si>
    <t>8 = 4 x 7</t>
  </si>
  <si>
    <t>Należy podac odpowiednią stawkę VAT, zgodnie z obowiązującymi przepisami.</t>
  </si>
  <si>
    <t>Cukier</t>
  </si>
  <si>
    <t>Drożdże pastewne</t>
  </si>
  <si>
    <t>Guma arabska</t>
  </si>
  <si>
    <t>Olej rzepakowy</t>
  </si>
  <si>
    <t>Orzechy laskowe</t>
  </si>
  <si>
    <t xml:space="preserve">Owoce suszone: figi, </t>
  </si>
  <si>
    <t>Owoce suszone: daktyle</t>
  </si>
  <si>
    <t>Owoce suszone: śliwki</t>
  </si>
  <si>
    <t>Suchary</t>
  </si>
  <si>
    <t>Syrop pszczelarski</t>
  </si>
  <si>
    <t>Rodzynki 10 dkg</t>
  </si>
  <si>
    <t>Biszkopty</t>
  </si>
  <si>
    <t>Agar</t>
  </si>
  <si>
    <t>Borówka</t>
  </si>
  <si>
    <t>Groch siewny</t>
  </si>
  <si>
    <t>Groszek puszka</t>
  </si>
  <si>
    <t>Jarmuż świeży</t>
  </si>
  <si>
    <t>Kapusta włoska świeża</t>
  </si>
  <si>
    <t>Pektyna</t>
  </si>
  <si>
    <t xml:space="preserve">Nektar, przecier owocowy dla niemowląt </t>
  </si>
  <si>
    <t>Brzoskwinie - puszki</t>
  </si>
  <si>
    <t>Ryż - (Oryza sativa L.), który jest przedmiotem handlu międzynarodowego. Typ biały, niepreparowany, przeznaczony do spożycia dla ludzi. Wilgotność nie wyższa niż 14%, wielkość ziaren: od krótkoziarnistej (5- 5,2 mm) do średnioziarnistej ( 5,2 mm do 6 mm), o naturalnym roślinnym zapachu bez domieszek pleśni, innych organicznych i nieorganicznych zapachów, bez domieszek innych ziaren i ciał obcych. Pakowany w workach z folii o masie 1-5 kg.</t>
  </si>
  <si>
    <t>Płatki kukurydziane op. 250 gram</t>
  </si>
  <si>
    <t>op.</t>
  </si>
  <si>
    <t>Fasola biała, op. 3-5 kg</t>
  </si>
  <si>
    <t>Fistaszki. Opakowanie, worek szczelny, foliowy
 2,5-5 kg</t>
  </si>
  <si>
    <t>Kompot, słoik szklany 900-1000 ml</t>
  </si>
  <si>
    <t>Makaron świderki, ze świeżych jaj - 4 jajeczny, mąka pszenna makaronowa, op. Do 500 g.</t>
  </si>
  <si>
    <t>Kasza kukurydziana, op. do 5 kg</t>
  </si>
  <si>
    <t>Kasza jęczmienna ziarno, op. 25-30 kg</t>
  </si>
  <si>
    <t>Miód, słoik 400-500 g.</t>
  </si>
  <si>
    <t>Kalafior</t>
  </si>
  <si>
    <t>Kapusta pekińska</t>
  </si>
  <si>
    <t>Ogórek</t>
  </si>
  <si>
    <t>Pomidory</t>
  </si>
  <si>
    <t>Szpinak świeży</t>
  </si>
  <si>
    <t>Batat słodki ziemniak</t>
  </si>
  <si>
    <t>Arbuz</t>
  </si>
  <si>
    <t xml:space="preserve">Banany </t>
  </si>
  <si>
    <t xml:space="preserve">Pomarańcze </t>
  </si>
  <si>
    <t>Truskawka</t>
  </si>
  <si>
    <t xml:space="preserve">Winogrona </t>
  </si>
  <si>
    <t xml:space="preserve">Cytryna </t>
  </si>
  <si>
    <t>Kiwi</t>
  </si>
  <si>
    <t>Mango</t>
  </si>
  <si>
    <t>Kapusta włoska</t>
  </si>
  <si>
    <t>Załącznik nr 2 do SWZ</t>
  </si>
  <si>
    <r>
      <t>Stawka VAT</t>
    </r>
    <r>
      <rPr>
        <b/>
        <sz val="11"/>
        <color rgb="FFFF0000"/>
        <rFont val="Times New Roman"/>
        <family val="1"/>
        <charset val="238"/>
      </rPr>
      <t>*</t>
    </r>
    <r>
      <rPr>
        <b/>
        <sz val="11"/>
        <color indexed="8"/>
        <rFont val="Times New Roman"/>
        <family val="1"/>
        <charset val="238"/>
      </rPr>
      <t xml:space="preserve"> </t>
    </r>
  </si>
  <si>
    <r>
      <t xml:space="preserve"> Cena jednostkowa </t>
    </r>
    <r>
      <rPr>
        <b/>
        <sz val="11"/>
        <color rgb="FFFF0000"/>
        <rFont val="Times New Roman"/>
        <family val="1"/>
        <charset val="238"/>
      </rPr>
      <t>brutto</t>
    </r>
    <r>
      <rPr>
        <b/>
        <sz val="11"/>
        <color indexed="8"/>
        <rFont val="Times New Roman"/>
        <family val="1"/>
        <charset val="238"/>
      </rPr>
      <t xml:space="preserve"> (z VAT)</t>
    </r>
  </si>
  <si>
    <t>UWAGI:</t>
  </si>
  <si>
    <t>1. Cena winna zostać podana z dokładnością do dwóch miejsc po przecinku.</t>
  </si>
  <si>
    <t>………………………………………………………</t>
  </si>
  <si>
    <t>Razem brutto
(kol.9= 4 x 7)</t>
  </si>
  <si>
    <t>Wartość netto (PLN)
(kol. 8 = 4 x 5)</t>
  </si>
  <si>
    <t>podpis  Wykonawcy</t>
  </si>
  <si>
    <t>Brokuł</t>
  </si>
  <si>
    <t>Cykoria</t>
  </si>
  <si>
    <t>Czosnek</t>
  </si>
  <si>
    <t>Cukinia świeża</t>
  </si>
  <si>
    <t>Dynia zwyczajna</t>
  </si>
  <si>
    <t>Fasola zielona</t>
  </si>
  <si>
    <t>Jarmuż</t>
  </si>
  <si>
    <t>Koper nać</t>
  </si>
  <si>
    <t>Papryka czerwona</t>
  </si>
  <si>
    <t>Papryka zielona</t>
  </si>
  <si>
    <t>Rzodkiewka-pęczek</t>
  </si>
  <si>
    <t>Sałąta lodowa min. 120 gram</t>
  </si>
  <si>
    <t>Sałąta masłowa</t>
  </si>
  <si>
    <t>Seler naciowy</t>
  </si>
  <si>
    <t>Sałąta rzymska świeża</t>
  </si>
  <si>
    <t>FORMULARZ RZECZOWO-CENOWY CZĘŚĆ NR 1</t>
  </si>
  <si>
    <t>FORMULARZ RZECZOWO-CENOWY CZĘŚĆ NR 3</t>
  </si>
  <si>
    <t>FORMULARZ RZECZOWO-CENOWY CZĘŚĆ NR 2</t>
  </si>
  <si>
    <t>FORMULARZ RZECZOWO-CENOWY CZĘŚĆ NR 4</t>
  </si>
  <si>
    <t>Kukurydza kolba</t>
  </si>
  <si>
    <t>FORMULARZ RZECZOWO-CENOWY CZĘŚĆ NR 5</t>
  </si>
  <si>
    <t>FORMULARZ RZECZOWO-CENOWY CZĘŚĆ NR 6</t>
  </si>
  <si>
    <t xml:space="preserve">Avocado </t>
  </si>
  <si>
    <t>Jeżyny- sezonowo</t>
  </si>
  <si>
    <t>Kaki</t>
  </si>
  <si>
    <t>Maliny - sezonowo</t>
  </si>
  <si>
    <t>Mandarynki</t>
  </si>
  <si>
    <t>Melon</t>
  </si>
  <si>
    <t>Morele- sezonowo</t>
  </si>
  <si>
    <t>Brzoskwinie</t>
  </si>
  <si>
    <t>Nektarynki</t>
  </si>
  <si>
    <t>Porzeczka czarna i czerwona/ zamiennie-sezonowo</t>
  </si>
  <si>
    <t>śłiwki</t>
  </si>
  <si>
    <t>Pietruszka nać -pęczek</t>
  </si>
  <si>
    <t>Kalarepa</t>
  </si>
  <si>
    <t>2. Wykonawca winien wpisać stwkę podatku VAT wg obowiązujących przepisów prawa</t>
  </si>
  <si>
    <t>3. Cenę brutto za całą część/zadanie należy przenieść do Formularza Ofertowego (zał. nr 3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</si>
</sst>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zł&quot;;[Red]\-#,##0.00\ &quot;zł&quot;"/>
    <numFmt numFmtId="44" formatCode="_-* #,##0.00\ &quot;zł&quot;_-;\-* #,##0.00\ &quot;zł&quot;_-;_-* &quot;-&quot;??\ &quot;zł&quot;_-;_-@_-"/>
    <numFmt numFmtId="164" formatCode="#,##0.00&quot;     &quot;"/>
    <numFmt numFmtId="165" formatCode="#,##0.00&quot; &quot;[$zł-415];[Red]&quot;-&quot;#,##0.00&quot; &quot;[$zł-415]"/>
    <numFmt numFmtId="166" formatCode="[$€-2]\ #,##0.00;[Red]\-[$€-2]\ #,##0.00"/>
    <numFmt numFmtId="167" formatCode="[$-415]General"/>
  </numFmts>
  <fonts count="80">
    <font>
      <sz val="11"/>
      <color indexed="8"/>
      <name val="Czcionka tekstu podstawowego"/>
      <charset val="238"/>
    </font>
    <font>
      <sz val="11"/>
      <color indexed="8"/>
      <name val="Times New Roman"/>
      <family val="1"/>
      <charset val="238"/>
    </font>
    <font>
      <b/>
      <sz val="11"/>
      <color indexed="8"/>
      <name val="Times New Roman"/>
      <family val="1"/>
      <charset val="238"/>
    </font>
    <font>
      <b/>
      <sz val="12"/>
      <color indexed="8"/>
      <name val="Times New Roman"/>
      <family val="1"/>
      <charset val="238"/>
    </font>
    <font>
      <sz val="12"/>
      <color indexed="8"/>
      <name val="Times New Roman"/>
      <family val="1"/>
      <charset val="238"/>
    </font>
    <font>
      <sz val="11"/>
      <color indexed="8"/>
      <name val="Czcionka tekstu podstawowego"/>
      <charset val="238"/>
    </font>
    <font>
      <sz val="10"/>
      <color indexed="8"/>
      <name val="Times New Roman"/>
      <family val="1"/>
      <charset val="238"/>
    </font>
    <font>
      <b/>
      <sz val="10"/>
      <color indexed="8"/>
      <name val="Times New Roman"/>
      <family val="1"/>
      <charset val="238"/>
    </font>
    <font>
      <i/>
      <sz val="10"/>
      <color indexed="8"/>
      <name val="Times New Roman"/>
      <family val="1"/>
      <charset val="238"/>
    </font>
    <font>
      <sz val="8"/>
      <name val="Czcionka tekstu podstawowego"/>
      <charset val="238"/>
    </font>
    <font>
      <b/>
      <i/>
      <sz val="16"/>
      <color rgb="FF000000"/>
      <name val="Czcionka tekstu podstawowego"/>
      <charset val="238"/>
    </font>
    <font>
      <sz val="10"/>
      <color rgb="FF000000"/>
      <name val="Arial1"/>
      <charset val="238"/>
    </font>
    <font>
      <b/>
      <i/>
      <u/>
      <sz val="11"/>
      <color rgb="FF000000"/>
      <name val="Czcionka tekstu podstawowego"/>
      <charset val="238"/>
    </font>
    <font>
      <b/>
      <sz val="11"/>
      <color rgb="FF000000"/>
      <name val="Times New Roman"/>
      <family val="1"/>
      <charset val="238"/>
    </font>
    <font>
      <sz val="11"/>
      <color rgb="FF000000"/>
      <name val="Times New Roman"/>
      <family val="1"/>
      <charset val="238"/>
    </font>
    <font>
      <sz val="11"/>
      <color rgb="FF00B050"/>
      <name val="Times New Roman"/>
      <family val="1"/>
      <charset val="238"/>
    </font>
    <font>
      <sz val="11"/>
      <color rgb="FFFF0000"/>
      <name val="Czcionka tekstu podstawowego"/>
      <charset val="238"/>
    </font>
    <font>
      <b/>
      <sz val="11"/>
      <color rgb="FF000000"/>
      <name val="Czcionka tekstu podstawowego"/>
      <charset val="238"/>
    </font>
    <font>
      <b/>
      <sz val="12"/>
      <name val="Times New Roman"/>
      <family val="1"/>
      <charset val="238"/>
    </font>
    <font>
      <b/>
      <sz val="10.5"/>
      <color indexed="8"/>
      <name val="Arial"/>
      <family val="2"/>
      <charset val="238"/>
    </font>
    <font>
      <b/>
      <sz val="10.5"/>
      <color rgb="FFFF0000"/>
      <name val="Arial"/>
      <family val="2"/>
      <charset val="238"/>
    </font>
    <font>
      <sz val="10.5"/>
      <color indexed="8"/>
      <name val="Arial"/>
      <family val="2"/>
      <charset val="238"/>
    </font>
    <font>
      <sz val="11"/>
      <color rgb="FFFF0000"/>
      <name val="Times New Roman3"/>
      <charset val="238"/>
    </font>
    <font>
      <sz val="10"/>
      <color rgb="FFFF0000"/>
      <name val="Times New Roman3"/>
      <charset val="238"/>
    </font>
    <font>
      <sz val="10"/>
      <color rgb="FF127622"/>
      <name val="Times New Roman3"/>
      <charset val="238"/>
    </font>
    <font>
      <sz val="12"/>
      <color indexed="8"/>
      <name val="Arial"/>
      <family val="2"/>
      <charset val="238"/>
    </font>
    <font>
      <sz val="10"/>
      <color indexed="8"/>
      <name val="Arial"/>
      <family val="2"/>
      <charset val="238"/>
    </font>
    <font>
      <sz val="10"/>
      <color rgb="FF000000"/>
      <name val="Arial"/>
      <family val="2"/>
      <charset val="238"/>
    </font>
    <font>
      <sz val="11"/>
      <color indexed="8"/>
      <name val="Arial"/>
      <family val="2"/>
      <charset val="238"/>
    </font>
    <font>
      <b/>
      <sz val="11"/>
      <color indexed="8"/>
      <name val="Arial"/>
      <family val="2"/>
      <charset val="238"/>
    </font>
    <font>
      <b/>
      <sz val="11"/>
      <color rgb="FFFF0000"/>
      <name val="Arial"/>
      <family val="2"/>
      <charset val="238"/>
    </font>
    <font>
      <b/>
      <sz val="10"/>
      <color rgb="FF000000"/>
      <name val="Arial"/>
      <family val="2"/>
      <charset val="238"/>
    </font>
    <font>
      <sz val="10"/>
      <color rgb="FF000000"/>
      <name val="Arial"/>
      <family val="2"/>
    </font>
    <font>
      <sz val="10"/>
      <color rgb="FF202124"/>
      <name val="Arial"/>
      <family val="2"/>
    </font>
    <font>
      <b/>
      <sz val="11"/>
      <name val="Arial"/>
      <family val="2"/>
      <charset val="238"/>
    </font>
    <font>
      <sz val="10"/>
      <color rgb="FF202124"/>
      <name val="Arial"/>
      <family val="2"/>
      <charset val="238"/>
    </font>
    <font>
      <sz val="11"/>
      <color rgb="FF202124"/>
      <name val="Arial"/>
      <family val="2"/>
      <charset val="238"/>
    </font>
    <font>
      <sz val="11"/>
      <color rgb="FF000000"/>
      <name val="Arial"/>
      <family val="2"/>
      <charset val="238"/>
    </font>
    <font>
      <b/>
      <u/>
      <sz val="12"/>
      <color rgb="FF000000"/>
      <name val="Arial"/>
      <family val="2"/>
      <charset val="238"/>
    </font>
    <font>
      <b/>
      <sz val="10"/>
      <color rgb="FF202124"/>
      <name val="Arial"/>
      <family val="2"/>
      <charset val="238"/>
    </font>
    <font>
      <b/>
      <u/>
      <sz val="12"/>
      <color indexed="8"/>
      <name val="Arial"/>
      <family val="2"/>
      <charset val="238"/>
    </font>
    <font>
      <b/>
      <sz val="11"/>
      <name val="Czcionka tekstu podstawowego"/>
      <charset val="238"/>
    </font>
    <font>
      <sz val="14"/>
      <color rgb="FFFF0000"/>
      <name val="Arial"/>
      <family val="2"/>
      <charset val="238"/>
    </font>
    <font>
      <b/>
      <sz val="14"/>
      <name val="Czcionka tekstu podstawowego"/>
      <charset val="238"/>
    </font>
    <font>
      <b/>
      <sz val="14"/>
      <name val="Arial"/>
      <family val="2"/>
      <charset val="238"/>
    </font>
    <font>
      <b/>
      <sz val="14"/>
      <color indexed="8"/>
      <name val="Arial"/>
      <family val="2"/>
      <charset val="238"/>
    </font>
    <font>
      <b/>
      <sz val="14"/>
      <color rgb="FF000000"/>
      <name val="Arial"/>
      <family val="2"/>
      <charset val="238"/>
    </font>
    <font>
      <b/>
      <sz val="10"/>
      <color rgb="FFFF0000"/>
      <name val="Arial"/>
      <family val="2"/>
      <charset val="238"/>
    </font>
    <font>
      <b/>
      <sz val="11"/>
      <color rgb="FF0070C0"/>
      <name val="Times New Roman"/>
      <family val="1"/>
      <charset val="238"/>
    </font>
    <font>
      <b/>
      <u/>
      <sz val="11"/>
      <name val="Arial"/>
      <family val="2"/>
      <charset val="238"/>
    </font>
    <font>
      <sz val="11"/>
      <name val="Arial"/>
      <family val="2"/>
      <charset val="238"/>
    </font>
    <font>
      <sz val="10.5"/>
      <color rgb="FFFF0000"/>
      <name val="Arial"/>
      <family val="2"/>
      <charset val="238"/>
    </font>
    <font>
      <sz val="11"/>
      <color indexed="8"/>
      <name val="Calibri"/>
      <family val="2"/>
      <charset val="238"/>
    </font>
    <font>
      <strike/>
      <sz val="11"/>
      <color indexed="8"/>
      <name val="Arial"/>
      <family val="2"/>
      <charset val="238"/>
    </font>
    <font>
      <strike/>
      <sz val="10"/>
      <color indexed="8"/>
      <name val="Arial"/>
      <family val="2"/>
      <charset val="238"/>
    </font>
    <font>
      <i/>
      <sz val="10.5"/>
      <color indexed="8"/>
      <name val="Arial"/>
      <family val="2"/>
      <charset val="238"/>
    </font>
    <font>
      <b/>
      <sz val="12"/>
      <color rgb="FFFF0000"/>
      <name val="Arial"/>
      <family val="2"/>
      <charset val="238"/>
    </font>
    <font>
      <b/>
      <sz val="12"/>
      <color indexed="8"/>
      <name val="Arial"/>
      <family val="2"/>
      <charset val="238"/>
    </font>
    <font>
      <sz val="11"/>
      <color rgb="FF000000"/>
      <name val="Calibri"/>
      <family val="2"/>
      <charset val="238"/>
    </font>
    <font>
      <u/>
      <sz val="10.5"/>
      <color indexed="8"/>
      <name val="Arial"/>
      <family val="2"/>
      <charset val="238"/>
    </font>
    <font>
      <sz val="11"/>
      <color theme="1"/>
      <name val="Arial"/>
      <family val="2"/>
      <charset val="238"/>
    </font>
    <font>
      <sz val="10.5"/>
      <name val="Arial"/>
      <family val="2"/>
      <charset val="238"/>
    </font>
    <font>
      <sz val="10.5"/>
      <color theme="1"/>
      <name val="Arial"/>
      <family val="2"/>
      <charset val="238"/>
    </font>
    <font>
      <i/>
      <sz val="10.5"/>
      <color rgb="FFFF0000"/>
      <name val="Arial"/>
      <family val="2"/>
      <charset val="238"/>
    </font>
    <font>
      <b/>
      <i/>
      <sz val="10.5"/>
      <color rgb="FFFF0000"/>
      <name val="Arial"/>
      <family val="2"/>
      <charset val="238"/>
    </font>
    <font>
      <sz val="10.5"/>
      <color indexed="8"/>
      <name val="Czcionka tekstu podstawowego"/>
      <charset val="238"/>
    </font>
    <font>
      <sz val="11"/>
      <color rgb="FFFF0000"/>
      <name val="Arial"/>
      <family val="2"/>
      <charset val="238"/>
    </font>
    <font>
      <sz val="11"/>
      <color rgb="FF00B050"/>
      <name val="Arial"/>
      <family val="2"/>
      <charset val="238"/>
    </font>
    <font>
      <sz val="10"/>
      <color rgb="FFFF0000"/>
      <name val="Arial"/>
      <family val="2"/>
      <charset val="238"/>
    </font>
    <font>
      <u/>
      <sz val="11"/>
      <color rgb="FF0000FF"/>
      <name val="Calibri"/>
      <family val="2"/>
      <charset val="238"/>
    </font>
    <font>
      <b/>
      <i/>
      <sz val="16"/>
      <color rgb="FF000000"/>
      <name val="Arial"/>
      <family val="2"/>
      <charset val="238"/>
    </font>
    <font>
      <sz val="10"/>
      <color rgb="FF000000"/>
      <name val="Calibri"/>
      <family val="2"/>
      <charset val="238"/>
    </font>
    <font>
      <b/>
      <i/>
      <u/>
      <sz val="11"/>
      <color rgb="FF000000"/>
      <name val="Arial"/>
      <family val="2"/>
      <charset val="238"/>
    </font>
    <font>
      <sz val="10"/>
      <name val="Arial CE"/>
      <family val="2"/>
      <charset val="238"/>
    </font>
    <font>
      <b/>
      <sz val="11"/>
      <name val="Times New Roman"/>
      <family val="1"/>
      <charset val="238"/>
    </font>
    <font>
      <b/>
      <sz val="11"/>
      <color rgb="FFFF0000"/>
      <name val="Times New Roman"/>
      <family val="1"/>
      <charset val="238"/>
    </font>
    <font>
      <strike/>
      <sz val="11"/>
      <color indexed="8"/>
      <name val="Times New Roman"/>
      <family val="1"/>
      <charset val="238"/>
    </font>
    <font>
      <i/>
      <sz val="11"/>
      <color indexed="8"/>
      <name val="Times New Roman"/>
      <family val="1"/>
      <charset val="238"/>
    </font>
    <font>
      <sz val="11"/>
      <color theme="1"/>
      <name val="Times New Roman"/>
      <family val="1"/>
      <charset val="238"/>
    </font>
    <font>
      <sz val="11"/>
      <name val="Times New Roman"/>
      <family val="1"/>
      <charset val="238"/>
    </font>
  </fonts>
  <fills count="6">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C000"/>
        <bgColor indexed="64"/>
      </patternFill>
    </fill>
  </fills>
  <borders count="38">
    <border>
      <left/>
      <right/>
      <top/>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top style="thin">
        <color indexed="8"/>
      </top>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diagonal/>
    </border>
    <border>
      <left style="thin">
        <color indexed="8"/>
      </left>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8"/>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diagonal/>
    </border>
  </borders>
  <cellStyleXfs count="19">
    <xf numFmtId="0" fontId="0" fillId="0" borderId="0"/>
    <xf numFmtId="0" fontId="10" fillId="0" borderId="0">
      <alignment horizontal="center"/>
    </xf>
    <xf numFmtId="0" fontId="10" fillId="0" borderId="0">
      <alignment horizontal="center" textRotation="90"/>
    </xf>
    <xf numFmtId="0" fontId="11" fillId="0" borderId="0"/>
    <xf numFmtId="0" fontId="12" fillId="0" borderId="0"/>
    <xf numFmtId="165" fontId="12" fillId="0" borderId="0"/>
    <xf numFmtId="44" fontId="5" fillId="0" borderId="0" applyFont="0" applyFill="0" applyBorder="0" applyAlignment="0" applyProtection="0"/>
    <xf numFmtId="0" fontId="52" fillId="0" borderId="0"/>
    <xf numFmtId="9" fontId="5" fillId="0" borderId="0" applyFont="0" applyFill="0" applyBorder="0" applyAlignment="0" applyProtection="0"/>
    <xf numFmtId="0" fontId="37" fillId="0" borderId="0"/>
    <xf numFmtId="167" fontId="69" fillId="0" borderId="0" applyBorder="0" applyProtection="0"/>
    <xf numFmtId="167" fontId="58" fillId="0" borderId="0" applyBorder="0" applyProtection="0"/>
    <xf numFmtId="167" fontId="58" fillId="0" borderId="0" applyBorder="0" applyProtection="0"/>
    <xf numFmtId="0" fontId="70" fillId="0" borderId="0" applyNumberFormat="0" applyBorder="0" applyProtection="0">
      <alignment horizontal="center"/>
    </xf>
    <xf numFmtId="0" fontId="70" fillId="0" borderId="0" applyNumberFormat="0" applyBorder="0" applyProtection="0">
      <alignment horizontal="center" textRotation="90"/>
    </xf>
    <xf numFmtId="167" fontId="71" fillId="0" borderId="0" applyBorder="0" applyProtection="0"/>
    <xf numFmtId="0" fontId="72" fillId="0" borderId="0" applyNumberFormat="0" applyBorder="0" applyProtection="0"/>
    <xf numFmtId="165" fontId="72" fillId="0" borderId="0" applyBorder="0" applyProtection="0"/>
    <xf numFmtId="0" fontId="73" fillId="0" borderId="0"/>
  </cellStyleXfs>
  <cellXfs count="395">
    <xf numFmtId="0" fontId="0" fillId="0" borderId="0" xfId="0"/>
    <xf numFmtId="0" fontId="1" fillId="0" borderId="0" xfId="3" applyFont="1" applyAlignment="1" applyProtection="1">
      <alignment wrapText="1"/>
      <protection hidden="1"/>
    </xf>
    <xf numFmtId="0" fontId="1" fillId="0" borderId="0" xfId="3" applyFont="1" applyProtection="1">
      <protection hidden="1"/>
    </xf>
    <xf numFmtId="0" fontId="2" fillId="0" borderId="0" xfId="3" applyFont="1" applyProtection="1">
      <protection hidden="1"/>
    </xf>
    <xf numFmtId="0" fontId="4" fillId="0" borderId="1" xfId="3" applyFont="1" applyBorder="1" applyAlignment="1">
      <alignment horizontal="left" vertical="center" wrapText="1"/>
    </xf>
    <xf numFmtId="0" fontId="1" fillId="0" borderId="0" xfId="3" applyFont="1" applyAlignment="1">
      <alignment wrapText="1"/>
    </xf>
    <xf numFmtId="0" fontId="1" fillId="0" borderId="0" xfId="3" applyFont="1"/>
    <xf numFmtId="0" fontId="2" fillId="0" borderId="0" xfId="3" applyFont="1"/>
    <xf numFmtId="0" fontId="3" fillId="0" borderId="2" xfId="3" applyFont="1" applyBorder="1" applyAlignment="1" applyProtection="1">
      <alignment horizontal="center" vertical="center" wrapText="1"/>
      <protection hidden="1"/>
    </xf>
    <xf numFmtId="0" fontId="3" fillId="0" borderId="3" xfId="3"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4" fillId="0" borderId="4" xfId="3" applyFont="1" applyBorder="1" applyAlignment="1" applyProtection="1">
      <alignment horizontal="center" vertical="center" wrapText="1"/>
      <protection hidden="1"/>
    </xf>
    <xf numFmtId="0" fontId="4" fillId="0" borderId="4" xfId="3" applyFont="1" applyBorder="1" applyAlignment="1">
      <alignment horizontal="center" vertical="center" wrapText="1"/>
    </xf>
    <xf numFmtId="0" fontId="3" fillId="0" borderId="2" xfId="3" applyFont="1" applyBorder="1" applyAlignment="1">
      <alignment horizontal="center" vertical="center" wrapText="1"/>
    </xf>
    <xf numFmtId="0" fontId="3" fillId="0" borderId="3" xfId="3" applyFont="1" applyBorder="1" applyAlignment="1">
      <alignment horizontal="center" vertical="center" wrapText="1"/>
    </xf>
    <xf numFmtId="164" fontId="3" fillId="0" borderId="3" xfId="3" applyNumberFormat="1" applyFont="1" applyBorder="1" applyAlignment="1">
      <alignment horizontal="center" vertical="center" wrapText="1"/>
    </xf>
    <xf numFmtId="0" fontId="4" fillId="0" borderId="0" xfId="3" applyFont="1" applyAlignment="1">
      <alignment vertical="top" wrapText="1"/>
    </xf>
    <xf numFmtId="0" fontId="1" fillId="0" borderId="0" xfId="3" applyFont="1" applyAlignment="1">
      <alignment vertical="top" wrapText="1"/>
    </xf>
    <xf numFmtId="0" fontId="4" fillId="0" borderId="6" xfId="3" applyFont="1" applyBorder="1" applyAlignment="1">
      <alignment horizontal="center" vertical="center" wrapText="1"/>
    </xf>
    <xf numFmtId="3" fontId="4" fillId="0" borderId="1" xfId="3" applyNumberFormat="1" applyFont="1" applyBorder="1" applyAlignment="1" applyProtection="1">
      <alignment horizontal="center" vertical="center" wrapText="1"/>
      <protection locked="0"/>
    </xf>
    <xf numFmtId="0" fontId="3" fillId="0" borderId="5" xfId="3" applyFont="1" applyBorder="1" applyAlignment="1">
      <alignment horizontal="center" vertical="center" wrapText="1"/>
    </xf>
    <xf numFmtId="0" fontId="1" fillId="0" borderId="0" xfId="3" applyFont="1" applyAlignment="1">
      <alignment horizontal="center" vertical="center"/>
    </xf>
    <xf numFmtId="164" fontId="1" fillId="0" borderId="0" xfId="3" applyNumberFormat="1" applyFont="1"/>
    <xf numFmtId="0" fontId="1" fillId="0" borderId="0" xfId="0" applyFont="1"/>
    <xf numFmtId="164" fontId="2" fillId="0" borderId="0" xfId="3" applyNumberFormat="1" applyFont="1"/>
    <xf numFmtId="9" fontId="1" fillId="0" borderId="0" xfId="3" applyNumberFormat="1" applyFont="1"/>
    <xf numFmtId="0" fontId="6" fillId="0" borderId="0" xfId="3" applyFont="1"/>
    <xf numFmtId="0" fontId="6" fillId="0" borderId="0" xfId="3" applyFont="1" applyAlignment="1">
      <alignment wrapText="1"/>
    </xf>
    <xf numFmtId="164" fontId="6" fillId="0" borderId="0" xfId="3" applyNumberFormat="1" applyFont="1"/>
    <xf numFmtId="44" fontId="1" fillId="0" borderId="0" xfId="6" applyFont="1"/>
    <xf numFmtId="0" fontId="1" fillId="0" borderId="0" xfId="3" applyFont="1" applyProtection="1">
      <protection locked="0"/>
    </xf>
    <xf numFmtId="0" fontId="6" fillId="0" borderId="0" xfId="3" applyFont="1" applyAlignment="1">
      <alignment horizontal="center" vertical="center"/>
    </xf>
    <xf numFmtId="164" fontId="6" fillId="0" borderId="0" xfId="3" applyNumberFormat="1" applyFont="1" applyAlignment="1">
      <alignment horizontal="center" vertical="center"/>
    </xf>
    <xf numFmtId="0" fontId="6" fillId="0" borderId="0" xfId="3" applyFont="1" applyProtection="1">
      <protection locked="0"/>
    </xf>
    <xf numFmtId="0" fontId="1" fillId="0" borderId="0" xfId="0" applyFont="1" applyAlignment="1">
      <alignment horizontal="center" vertical="center"/>
    </xf>
    <xf numFmtId="164" fontId="6" fillId="0" borderId="0" xfId="3" applyNumberFormat="1" applyFont="1" applyAlignment="1">
      <alignment vertical="center"/>
    </xf>
    <xf numFmtId="0" fontId="1" fillId="0" borderId="0" xfId="0" applyFont="1" applyProtection="1">
      <protection hidden="1"/>
    </xf>
    <xf numFmtId="164" fontId="1" fillId="0" borderId="0" xfId="3" applyNumberFormat="1" applyFont="1" applyProtection="1">
      <protection hidden="1"/>
    </xf>
    <xf numFmtId="0" fontId="1" fillId="0" borderId="0" xfId="0" applyFont="1" applyAlignment="1" applyProtection="1">
      <alignment wrapText="1"/>
      <protection hidden="1"/>
    </xf>
    <xf numFmtId="0" fontId="1" fillId="0" borderId="0" xfId="3" applyFont="1" applyAlignment="1">
      <alignment vertical="center"/>
    </xf>
    <xf numFmtId="0" fontId="1" fillId="0" borderId="0" xfId="3" applyFont="1" applyAlignment="1">
      <alignment horizontal="center"/>
    </xf>
    <xf numFmtId="0" fontId="1" fillId="0" borderId="0" xfId="0" applyFont="1" applyAlignment="1">
      <alignment vertical="center"/>
    </xf>
    <xf numFmtId="0" fontId="8" fillId="0" borderId="0" xfId="0" applyFont="1" applyAlignment="1">
      <alignment horizontal="center"/>
    </xf>
    <xf numFmtId="0" fontId="1" fillId="0" borderId="0" xfId="0" applyFont="1" applyAlignment="1">
      <alignment horizontal="center"/>
    </xf>
    <xf numFmtId="0" fontId="8" fillId="0" borderId="0" xfId="0" applyFont="1"/>
    <xf numFmtId="164" fontId="3" fillId="0" borderId="8" xfId="3" applyNumberFormat="1" applyFont="1" applyBorder="1" applyAlignment="1">
      <alignment horizontal="center" vertical="center" wrapText="1"/>
    </xf>
    <xf numFmtId="44" fontId="1" fillId="0" borderId="0" xfId="3" applyNumberFormat="1" applyFont="1"/>
    <xf numFmtId="44" fontId="2" fillId="0" borderId="0" xfId="3" applyNumberFormat="1" applyFont="1" applyAlignment="1">
      <alignment horizontal="center"/>
    </xf>
    <xf numFmtId="44" fontId="6" fillId="0" borderId="0" xfId="3" applyNumberFormat="1" applyFont="1"/>
    <xf numFmtId="44" fontId="1" fillId="0" borderId="0" xfId="0" applyNumberFormat="1" applyFont="1"/>
    <xf numFmtId="164" fontId="3" fillId="0" borderId="11" xfId="3" applyNumberFormat="1" applyFont="1" applyBorder="1" applyAlignment="1">
      <alignment horizontal="center" vertical="center" wrapText="1"/>
    </xf>
    <xf numFmtId="44" fontId="1" fillId="0" borderId="0" xfId="3" applyNumberFormat="1" applyFont="1" applyProtection="1">
      <protection locked="0"/>
    </xf>
    <xf numFmtId="164" fontId="3" fillId="0" borderId="9" xfId="3" applyNumberFormat="1" applyFont="1" applyBorder="1" applyAlignment="1" applyProtection="1">
      <alignment horizontal="center" vertical="center" wrapText="1"/>
      <protection hidden="1"/>
    </xf>
    <xf numFmtId="44" fontId="1" fillId="0" borderId="0" xfId="0" applyNumberFormat="1" applyFont="1" applyProtection="1">
      <protection hidden="1"/>
    </xf>
    <xf numFmtId="44" fontId="1" fillId="0" borderId="0" xfId="3" applyNumberFormat="1" applyFont="1" applyProtection="1">
      <protection hidden="1"/>
    </xf>
    <xf numFmtId="164" fontId="4" fillId="0" borderId="13" xfId="3" applyNumberFormat="1" applyFont="1" applyBorder="1" applyAlignment="1">
      <alignment horizontal="center" vertical="center" wrapText="1"/>
    </xf>
    <xf numFmtId="0" fontId="4" fillId="0" borderId="6" xfId="3" applyFont="1" applyBorder="1" applyAlignment="1">
      <alignment horizontal="left" vertical="center" wrapText="1"/>
    </xf>
    <xf numFmtId="0" fontId="3" fillId="0" borderId="6" xfId="0" applyFont="1" applyBorder="1" applyAlignment="1">
      <alignment horizontal="center" vertical="center"/>
    </xf>
    <xf numFmtId="44" fontId="3" fillId="0" borderId="6" xfId="0" applyNumberFormat="1" applyFont="1" applyBorder="1" applyAlignment="1">
      <alignment horizontal="center" vertical="center"/>
    </xf>
    <xf numFmtId="44" fontId="0" fillId="0" borderId="0" xfId="0" applyNumberFormat="1"/>
    <xf numFmtId="3" fontId="4" fillId="0" borderId="1" xfId="3" applyNumberFormat="1" applyFont="1" applyBorder="1" applyAlignment="1">
      <alignment horizontal="center" vertical="center" wrapText="1"/>
    </xf>
    <xf numFmtId="0" fontId="4" fillId="0" borderId="14" xfId="3" applyFont="1" applyBorder="1" applyAlignment="1">
      <alignment horizontal="center" vertical="center" wrapText="1"/>
    </xf>
    <xf numFmtId="3" fontId="4" fillId="0" borderId="0" xfId="3" applyNumberFormat="1" applyFont="1" applyAlignment="1">
      <alignment horizontal="center" vertical="center" wrapText="1"/>
    </xf>
    <xf numFmtId="0" fontId="4" fillId="0" borderId="14" xfId="3" applyFont="1" applyBorder="1" applyAlignment="1">
      <alignment horizontal="left" vertical="center" wrapText="1"/>
    </xf>
    <xf numFmtId="0" fontId="4" fillId="0" borderId="6" xfId="0" applyFont="1" applyBorder="1" applyAlignment="1">
      <alignment horizontal="left" vertical="center" wrapText="1"/>
    </xf>
    <xf numFmtId="0" fontId="4" fillId="0" borderId="1" xfId="3" applyFont="1" applyBorder="1" applyAlignment="1">
      <alignment horizontal="left" vertical="center" wrapText="1" shrinkToFit="1"/>
    </xf>
    <xf numFmtId="0" fontId="4" fillId="0" borderId="0" xfId="0" applyFont="1" applyAlignment="1">
      <alignment horizontal="center" vertical="center"/>
    </xf>
    <xf numFmtId="44" fontId="4" fillId="0" borderId="6" xfId="0" applyNumberFormat="1" applyFont="1" applyBorder="1" applyAlignment="1">
      <alignment horizontal="center" vertical="center"/>
    </xf>
    <xf numFmtId="0" fontId="4" fillId="0" borderId="15" xfId="3" applyFont="1" applyBorder="1" applyAlignment="1">
      <alignment horizontal="center" vertical="center" wrapText="1"/>
    </xf>
    <xf numFmtId="0" fontId="4" fillId="0" borderId="9" xfId="0" applyFont="1" applyBorder="1" applyAlignment="1">
      <alignment horizontal="center" vertical="center"/>
    </xf>
    <xf numFmtId="44" fontId="4" fillId="0" borderId="0" xfId="6" applyFont="1" applyAlignment="1">
      <alignment horizontal="center" vertical="center"/>
    </xf>
    <xf numFmtId="0" fontId="4" fillId="0" borderId="0" xfId="0" applyFont="1"/>
    <xf numFmtId="44" fontId="3" fillId="0" borderId="6" xfId="0" applyNumberFormat="1" applyFont="1" applyBorder="1" applyAlignment="1" applyProtection="1">
      <alignment horizontal="center" vertical="center"/>
      <protection hidden="1"/>
    </xf>
    <xf numFmtId="44" fontId="4" fillId="0" borderId="6" xfId="0" applyNumberFormat="1"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center" wrapText="1"/>
      <protection hidden="1"/>
    </xf>
    <xf numFmtId="0" fontId="3" fillId="0" borderId="6" xfId="0" applyFont="1" applyBorder="1" applyAlignment="1" applyProtection="1">
      <alignment horizontal="center" vertical="center"/>
      <protection hidden="1"/>
    </xf>
    <xf numFmtId="0" fontId="4" fillId="0" borderId="0" xfId="0" applyFont="1" applyAlignment="1">
      <alignment horizontal="left" vertical="center"/>
    </xf>
    <xf numFmtId="0" fontId="0" fillId="0" borderId="0" xfId="0" applyAlignment="1">
      <alignment horizontal="center" vertical="center"/>
    </xf>
    <xf numFmtId="44" fontId="4" fillId="0" borderId="1" xfId="6" applyFont="1" applyBorder="1" applyAlignment="1" applyProtection="1">
      <alignment horizontal="center" vertical="center" wrapText="1"/>
      <protection locked="0"/>
    </xf>
    <xf numFmtId="44" fontId="4" fillId="0" borderId="10" xfId="3" applyNumberFormat="1" applyFont="1" applyBorder="1" applyAlignment="1">
      <alignment horizontal="center" vertical="center" wrapText="1"/>
    </xf>
    <xf numFmtId="44" fontId="4" fillId="0" borderId="14" xfId="6" applyFont="1" applyBorder="1" applyAlignment="1" applyProtection="1">
      <alignment horizontal="center" vertical="center" wrapText="1"/>
      <protection locked="0"/>
    </xf>
    <xf numFmtId="44" fontId="4" fillId="0" borderId="13" xfId="3" applyNumberFormat="1" applyFont="1" applyBorder="1" applyAlignment="1">
      <alignment horizontal="center" vertical="center" wrapText="1"/>
    </xf>
    <xf numFmtId="44" fontId="4" fillId="0" borderId="16" xfId="0" applyNumberFormat="1" applyFont="1" applyBorder="1" applyAlignment="1">
      <alignment horizontal="center" vertical="center"/>
    </xf>
    <xf numFmtId="44" fontId="4" fillId="0" borderId="1" xfId="3" applyNumberFormat="1" applyFont="1" applyBorder="1" applyAlignment="1" applyProtection="1">
      <alignment horizontal="center" vertical="center" wrapText="1"/>
      <protection locked="0"/>
    </xf>
    <xf numFmtId="44" fontId="4" fillId="0" borderId="6" xfId="6" applyFont="1" applyBorder="1" applyAlignment="1">
      <alignment horizontal="center" vertical="center"/>
    </xf>
    <xf numFmtId="44" fontId="4" fillId="0" borderId="9" xfId="3" applyNumberFormat="1" applyFont="1" applyBorder="1" applyAlignment="1">
      <alignment horizontal="center" vertical="center" wrapText="1"/>
    </xf>
    <xf numFmtId="44" fontId="3" fillId="0" borderId="11" xfId="3" applyNumberFormat="1" applyFont="1" applyBorder="1" applyAlignment="1" applyProtection="1">
      <alignment horizontal="center" vertical="center" wrapText="1"/>
      <protection hidden="1"/>
    </xf>
    <xf numFmtId="44" fontId="4" fillId="0" borderId="0" xfId="0" applyNumberFormat="1" applyFont="1" applyAlignment="1" applyProtection="1">
      <alignment horizontal="center" vertical="center"/>
      <protection hidden="1"/>
    </xf>
    <xf numFmtId="44" fontId="4" fillId="0" borderId="6" xfId="3" applyNumberFormat="1" applyFont="1" applyBorder="1" applyAlignment="1" applyProtection="1">
      <alignment horizontal="center" vertical="center" wrapText="1"/>
      <protection locked="0"/>
    </xf>
    <xf numFmtId="44" fontId="4" fillId="0" borderId="2" xfId="3" applyNumberFormat="1" applyFont="1" applyBorder="1" applyAlignment="1" applyProtection="1">
      <alignment horizontal="center" vertical="center" wrapText="1"/>
      <protection locked="0"/>
    </xf>
    <xf numFmtId="0" fontId="0" fillId="0" borderId="0" xfId="0" applyAlignment="1">
      <alignment vertical="center" wrapText="1"/>
    </xf>
    <xf numFmtId="0" fontId="0" fillId="0" borderId="6" xfId="0" applyBorder="1" applyAlignment="1">
      <alignment vertical="center" wrapText="1"/>
    </xf>
    <xf numFmtId="0" fontId="16" fillId="0" borderId="6" xfId="0" applyFont="1" applyBorder="1" applyAlignment="1">
      <alignment horizontal="center" vertical="center" wrapText="1"/>
    </xf>
    <xf numFmtId="8" fontId="0" fillId="0" borderId="6" xfId="0" applyNumberFormat="1" applyBorder="1" applyAlignment="1">
      <alignment vertical="center" wrapText="1"/>
    </xf>
    <xf numFmtId="9" fontId="0" fillId="0" borderId="6" xfId="0" applyNumberFormat="1" applyBorder="1" applyAlignment="1">
      <alignment vertical="center" wrapText="1"/>
    </xf>
    <xf numFmtId="0" fontId="17" fillId="0" borderId="6" xfId="0" applyFont="1" applyBorder="1" applyAlignment="1">
      <alignment vertical="center" wrapText="1"/>
    </xf>
    <xf numFmtId="9" fontId="17" fillId="0" borderId="6" xfId="0" applyNumberFormat="1" applyFont="1" applyBorder="1" applyAlignment="1">
      <alignment vertical="center" wrapText="1"/>
    </xf>
    <xf numFmtId="166" fontId="0" fillId="0" borderId="6" xfId="0" applyNumberFormat="1" applyBorder="1" applyAlignment="1">
      <alignment vertical="center" wrapText="1"/>
    </xf>
    <xf numFmtId="0" fontId="4" fillId="0" borderId="19" xfId="3" applyFont="1" applyBorder="1" applyAlignment="1">
      <alignment horizontal="center" vertical="center" wrapText="1"/>
    </xf>
    <xf numFmtId="0" fontId="4" fillId="0" borderId="6" xfId="0" applyFont="1" applyBorder="1" applyAlignment="1">
      <alignment vertical="center" wrapText="1"/>
    </xf>
    <xf numFmtId="8" fontId="4" fillId="0" borderId="7" xfId="3" applyNumberFormat="1" applyFont="1" applyBorder="1" applyAlignment="1" applyProtection="1">
      <alignment horizontal="right" vertical="center" wrapText="1"/>
      <protection locked="0"/>
    </xf>
    <xf numFmtId="8" fontId="4" fillId="0" borderId="0" xfId="3" applyNumberFormat="1" applyFont="1" applyAlignment="1" applyProtection="1">
      <alignment horizontal="right" vertical="center" wrapText="1"/>
      <protection locked="0"/>
    </xf>
    <xf numFmtId="8" fontId="4" fillId="0" borderId="14" xfId="6" applyNumberFormat="1" applyFont="1" applyBorder="1" applyAlignment="1" applyProtection="1">
      <alignment horizontal="right" vertical="center" wrapText="1"/>
      <protection locked="0"/>
    </xf>
    <xf numFmtId="44" fontId="4" fillId="0" borderId="1" xfId="3" applyNumberFormat="1" applyFont="1" applyBorder="1" applyAlignment="1" applyProtection="1">
      <alignment horizontal="right" vertical="center" wrapText="1"/>
      <protection locked="0"/>
    </xf>
    <xf numFmtId="8" fontId="4" fillId="0" borderId="1" xfId="3" applyNumberFormat="1" applyFont="1" applyBorder="1" applyAlignment="1" applyProtection="1">
      <alignment horizontal="right" vertical="center" wrapText="1"/>
      <protection locked="0"/>
    </xf>
    <xf numFmtId="164" fontId="3" fillId="0" borderId="6" xfId="3" applyNumberFormat="1" applyFont="1" applyBorder="1" applyAlignment="1">
      <alignment horizontal="center" vertical="center" wrapText="1"/>
    </xf>
    <xf numFmtId="44" fontId="3" fillId="0" borderId="6" xfId="3" applyNumberFormat="1" applyFont="1" applyBorder="1" applyAlignment="1">
      <alignment horizontal="center" vertical="center" wrapText="1"/>
    </xf>
    <xf numFmtId="0" fontId="3" fillId="3" borderId="4" xfId="3" applyFont="1" applyFill="1" applyBorder="1" applyAlignment="1">
      <alignment horizontal="center" vertical="center" wrapText="1"/>
    </xf>
    <xf numFmtId="0" fontId="3" fillId="3" borderId="1" xfId="3" applyFont="1" applyFill="1" applyBorder="1" applyAlignment="1">
      <alignment horizontal="center" vertical="center" wrapText="1"/>
    </xf>
    <xf numFmtId="164" fontId="3" fillId="3" borderId="7" xfId="3" applyNumberFormat="1" applyFont="1" applyFill="1" applyBorder="1" applyAlignment="1">
      <alignment horizontal="center" vertical="center" wrapText="1"/>
    </xf>
    <xf numFmtId="164" fontId="3" fillId="3" borderId="0" xfId="3" applyNumberFormat="1" applyFont="1" applyFill="1" applyAlignment="1">
      <alignment horizontal="center" vertical="center" wrapText="1"/>
    </xf>
    <xf numFmtId="44" fontId="3" fillId="3" borderId="6" xfId="3" applyNumberFormat="1" applyFont="1" applyFill="1" applyBorder="1" applyAlignment="1">
      <alignment horizontal="center" vertical="center" wrapText="1"/>
    </xf>
    <xf numFmtId="0" fontId="1" fillId="0" borderId="4" xfId="3" applyFont="1" applyBorder="1" applyAlignment="1">
      <alignment horizontal="center" vertical="center" wrapText="1"/>
    </xf>
    <xf numFmtId="0" fontId="1" fillId="0" borderId="15" xfId="3" applyFont="1" applyBorder="1" applyAlignment="1">
      <alignment horizontal="center" vertical="center" wrapText="1"/>
    </xf>
    <xf numFmtId="44" fontId="4" fillId="0" borderId="12" xfId="3" applyNumberFormat="1" applyFont="1" applyBorder="1" applyAlignment="1">
      <alignment horizontal="center" vertical="center" wrapText="1"/>
    </xf>
    <xf numFmtId="0" fontId="1" fillId="0" borderId="6" xfId="3" applyFont="1" applyBorder="1" applyAlignment="1">
      <alignment horizontal="center" vertical="center" wrapText="1"/>
    </xf>
    <xf numFmtId="44" fontId="4" fillId="0" borderId="6" xfId="3" applyNumberFormat="1" applyFont="1" applyBorder="1" applyAlignment="1">
      <alignment horizontal="center" vertical="center" wrapText="1"/>
    </xf>
    <xf numFmtId="0" fontId="4" fillId="3" borderId="6" xfId="0" applyFont="1" applyFill="1" applyBorder="1" applyAlignment="1">
      <alignment horizontal="center" vertical="center"/>
    </xf>
    <xf numFmtId="0" fontId="3" fillId="3" borderId="6" xfId="0" applyFont="1" applyFill="1" applyBorder="1" applyAlignment="1">
      <alignment horizontal="center" vertical="center"/>
    </xf>
    <xf numFmtId="44" fontId="4" fillId="3" borderId="6" xfId="0" applyNumberFormat="1" applyFont="1" applyFill="1" applyBorder="1" applyAlignment="1">
      <alignment horizontal="center" vertical="center"/>
    </xf>
    <xf numFmtId="0" fontId="4" fillId="0" borderId="16" xfId="3" applyFont="1" applyBorder="1" applyAlignment="1">
      <alignment horizontal="center" vertical="center" wrapText="1"/>
    </xf>
    <xf numFmtId="0" fontId="1" fillId="3" borderId="6" xfId="0" applyFont="1" applyFill="1" applyBorder="1"/>
    <xf numFmtId="0" fontId="2" fillId="3" borderId="6" xfId="0" applyFont="1" applyFill="1" applyBorder="1" applyAlignment="1">
      <alignment horizontal="center"/>
    </xf>
    <xf numFmtId="0" fontId="4" fillId="2" borderId="1" xfId="3" applyFont="1" applyFill="1" applyBorder="1" applyAlignment="1">
      <alignment horizontal="left" vertical="center" wrapText="1" shrinkToFit="1"/>
    </xf>
    <xf numFmtId="0" fontId="4" fillId="2" borderId="1" xfId="3" applyFont="1" applyFill="1" applyBorder="1" applyAlignment="1">
      <alignment horizontal="left" vertical="center" wrapText="1"/>
    </xf>
    <xf numFmtId="0" fontId="4" fillId="2" borderId="6" xfId="3" applyFont="1" applyFill="1" applyBorder="1" applyAlignment="1">
      <alignment horizontal="left" vertical="center" wrapText="1" shrinkToFit="1"/>
    </xf>
    <xf numFmtId="0" fontId="4" fillId="0" borderId="6" xfId="3" applyFont="1" applyBorder="1" applyAlignment="1">
      <alignment horizontal="left" vertical="center" wrapText="1" shrinkToFit="1"/>
    </xf>
    <xf numFmtId="0" fontId="4" fillId="0" borderId="0" xfId="3" applyFont="1" applyAlignment="1">
      <alignment horizontal="center" vertical="center" wrapText="1"/>
    </xf>
    <xf numFmtId="0" fontId="4" fillId="0" borderId="0" xfId="3" applyFont="1" applyAlignment="1">
      <alignment horizontal="left" vertical="center" wrapText="1" shrinkToFit="1"/>
    </xf>
    <xf numFmtId="44" fontId="4" fillId="0" borderId="0" xfId="3" applyNumberFormat="1" applyFont="1" applyAlignment="1">
      <alignment horizontal="center" vertical="center" wrapText="1"/>
    </xf>
    <xf numFmtId="0" fontId="14" fillId="0" borderId="0" xfId="0" applyFont="1" applyAlignment="1">
      <alignment horizontal="center" vertical="center"/>
    </xf>
    <xf numFmtId="44" fontId="14" fillId="0" borderId="0" xfId="0" applyNumberFormat="1" applyFont="1" applyAlignment="1">
      <alignment horizontal="center" vertical="center"/>
    </xf>
    <xf numFmtId="44" fontId="15" fillId="0" borderId="0" xfId="0" applyNumberFormat="1" applyFont="1"/>
    <xf numFmtId="0" fontId="13" fillId="0" borderId="0" xfId="0" applyFont="1" applyAlignment="1">
      <alignment horizontal="center" vertical="center"/>
    </xf>
    <xf numFmtId="44" fontId="2" fillId="0" borderId="0" xfId="0" applyNumberFormat="1" applyFont="1"/>
    <xf numFmtId="0" fontId="4" fillId="0" borderId="0" xfId="3" applyFont="1" applyAlignment="1">
      <alignment horizontal="left" vertical="center" wrapText="1"/>
    </xf>
    <xf numFmtId="0" fontId="4" fillId="0" borderId="9" xfId="3" applyFont="1" applyBorder="1" applyAlignment="1">
      <alignment horizontal="left" vertical="center" wrapText="1"/>
    </xf>
    <xf numFmtId="0" fontId="4" fillId="0" borderId="9" xfId="0" applyFont="1" applyBorder="1" applyAlignment="1">
      <alignment horizontal="left" vertical="center" wrapText="1"/>
    </xf>
    <xf numFmtId="0" fontId="4" fillId="3" borderId="6" xfId="0" applyFont="1" applyFill="1" applyBorder="1" applyAlignment="1" applyProtection="1">
      <alignment horizontal="center" vertical="center"/>
      <protection locked="0"/>
    </xf>
    <xf numFmtId="8" fontId="4" fillId="0" borderId="16" xfId="0" applyNumberFormat="1" applyFont="1" applyBorder="1" applyAlignment="1" applyProtection="1">
      <alignment horizontal="right" vertical="center"/>
      <protection locked="0"/>
    </xf>
    <xf numFmtId="0" fontId="1" fillId="3" borderId="6" xfId="0" applyFont="1" applyFill="1" applyBorder="1" applyProtection="1">
      <protection locked="0"/>
    </xf>
    <xf numFmtId="3" fontId="4" fillId="0" borderId="14" xfId="3" applyNumberFormat="1" applyFont="1" applyBorder="1" applyAlignment="1" applyProtection="1">
      <alignment horizontal="center" vertical="center" wrapText="1"/>
      <protection locked="0"/>
    </xf>
    <xf numFmtId="3" fontId="4" fillId="0" borderId="6" xfId="3"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protection locked="0"/>
    </xf>
    <xf numFmtId="44" fontId="4" fillId="0" borderId="6" xfId="0" applyNumberFormat="1" applyFont="1" applyBorder="1" applyAlignment="1" applyProtection="1">
      <alignment horizontal="center" vertical="center"/>
      <protection locked="0"/>
    </xf>
    <xf numFmtId="164" fontId="4" fillId="0" borderId="9" xfId="3" applyNumberFormat="1" applyFont="1" applyBorder="1" applyAlignment="1">
      <alignment horizontal="center" vertical="center"/>
    </xf>
    <xf numFmtId="164" fontId="4" fillId="0" borderId="9" xfId="3" applyNumberFormat="1" applyFont="1" applyBorder="1" applyAlignment="1">
      <alignment horizontal="center" vertical="center" wrapText="1"/>
    </xf>
    <xf numFmtId="44" fontId="4" fillId="0" borderId="7" xfId="3" applyNumberFormat="1" applyFont="1" applyBorder="1" applyAlignment="1" applyProtection="1">
      <alignment horizontal="center" vertical="center" wrapText="1"/>
      <protection locked="0" hidden="1"/>
    </xf>
    <xf numFmtId="0" fontId="6" fillId="0" borderId="0" xfId="3" applyFont="1" applyAlignment="1">
      <alignment vertical="center"/>
    </xf>
    <xf numFmtId="164" fontId="6" fillId="0" borderId="0" xfId="3" applyNumberFormat="1" applyFont="1" applyAlignment="1">
      <alignment horizontal="center"/>
    </xf>
    <xf numFmtId="44" fontId="3" fillId="0" borderId="5" xfId="3" applyNumberFormat="1" applyFont="1" applyBorder="1" applyAlignment="1">
      <alignment horizontal="center" vertical="center" wrapText="1"/>
    </xf>
    <xf numFmtId="0" fontId="4" fillId="0" borderId="7" xfId="3" applyFont="1" applyBorder="1" applyAlignment="1">
      <alignment horizontal="center" vertical="center" wrapText="1"/>
    </xf>
    <xf numFmtId="44" fontId="4" fillId="0" borderId="17" xfId="0" applyNumberFormat="1" applyFont="1" applyBorder="1" applyAlignment="1">
      <alignment horizontal="center" vertical="center"/>
    </xf>
    <xf numFmtId="0" fontId="4" fillId="2" borderId="6" xfId="3" applyFont="1" applyFill="1" applyBorder="1" applyAlignment="1">
      <alignment horizontal="center" vertical="center" wrapText="1"/>
    </xf>
    <xf numFmtId="164" fontId="4" fillId="0" borderId="12" xfId="3" applyNumberFormat="1" applyFont="1" applyBorder="1" applyAlignment="1">
      <alignment horizontal="center" vertical="center" wrapText="1"/>
    </xf>
    <xf numFmtId="44" fontId="4" fillId="0" borderId="0" xfId="0" applyNumberFormat="1" applyFont="1" applyAlignment="1">
      <alignment horizontal="center" vertical="center"/>
    </xf>
    <xf numFmtId="3" fontId="4" fillId="2" borderId="1" xfId="3" applyNumberFormat="1" applyFont="1" applyFill="1" applyBorder="1" applyAlignment="1" applyProtection="1">
      <alignment horizontal="center" vertical="center" wrapText="1"/>
      <protection locked="0"/>
    </xf>
    <xf numFmtId="3" fontId="4" fillId="2" borderId="7" xfId="3" applyNumberFormat="1" applyFont="1" applyFill="1" applyBorder="1" applyAlignment="1" applyProtection="1">
      <alignment horizontal="center" vertical="center" wrapText="1"/>
      <protection locked="0"/>
    </xf>
    <xf numFmtId="44" fontId="4" fillId="0" borderId="17" xfId="0" applyNumberFormat="1" applyFont="1" applyBorder="1" applyAlignment="1" applyProtection="1">
      <alignment horizontal="center" vertical="center"/>
      <protection locked="0"/>
    </xf>
    <xf numFmtId="44" fontId="2" fillId="0" borderId="6" xfId="0" applyNumberFormat="1" applyFont="1" applyBorder="1" applyAlignment="1">
      <alignment horizontal="center" vertical="center"/>
    </xf>
    <xf numFmtId="44" fontId="1" fillId="0" borderId="6" xfId="0" applyNumberFormat="1" applyFont="1" applyBorder="1" applyAlignment="1">
      <alignment horizontal="center" vertical="center"/>
    </xf>
    <xf numFmtId="0" fontId="2" fillId="0" borderId="6" xfId="0" applyFont="1" applyBorder="1" applyAlignment="1">
      <alignment horizontal="center" vertical="center"/>
    </xf>
    <xf numFmtId="0" fontId="3" fillId="0" borderId="18" xfId="0" applyFont="1" applyBorder="1" applyAlignment="1">
      <alignment horizontal="center" vertical="center"/>
    </xf>
    <xf numFmtId="0" fontId="18" fillId="0" borderId="18" xfId="0" applyFont="1" applyBorder="1" applyAlignment="1">
      <alignment horizontal="center" vertical="center"/>
    </xf>
    <xf numFmtId="44" fontId="4" fillId="0" borderId="0" xfId="3" applyNumberFormat="1" applyFont="1" applyAlignment="1" applyProtection="1">
      <alignment horizontal="center" vertical="center" wrapText="1"/>
      <protection locked="0" hidden="1"/>
    </xf>
    <xf numFmtId="44" fontId="4" fillId="0" borderId="6" xfId="3" applyNumberFormat="1" applyFont="1" applyBorder="1" applyAlignment="1" applyProtection="1">
      <alignment horizontal="center" vertical="center" wrapText="1"/>
      <protection locked="0" hidden="1"/>
    </xf>
    <xf numFmtId="0" fontId="1" fillId="0" borderId="6" xfId="0" applyFont="1" applyBorder="1"/>
    <xf numFmtId="0" fontId="4" fillId="0" borderId="6" xfId="3" applyFont="1" applyBorder="1" applyAlignment="1" applyProtection="1">
      <alignment horizontal="left" vertical="center" wrapText="1"/>
      <protection locked="0"/>
    </xf>
    <xf numFmtId="0" fontId="4" fillId="0" borderId="6" xfId="3" applyFont="1" applyBorder="1" applyAlignment="1" applyProtection="1">
      <alignment horizontal="center" vertical="center" wrapText="1"/>
      <protection locked="0"/>
    </xf>
    <xf numFmtId="0" fontId="4" fillId="0" borderId="4" xfId="3" applyFont="1" applyBorder="1" applyAlignment="1" applyProtection="1">
      <alignment horizontal="center" vertical="center" wrapText="1"/>
      <protection locked="0"/>
    </xf>
    <xf numFmtId="164" fontId="4" fillId="0" borderId="6" xfId="3" applyNumberFormat="1" applyFont="1" applyBorder="1" applyAlignment="1" applyProtection="1">
      <alignment horizontal="center" vertical="center" wrapText="1"/>
      <protection locked="0"/>
    </xf>
    <xf numFmtId="164" fontId="4" fillId="0" borderId="9" xfId="3" applyNumberFormat="1" applyFont="1" applyBorder="1" applyAlignment="1" applyProtection="1">
      <alignment horizontal="center" vertical="center" wrapText="1"/>
      <protection locked="0"/>
    </xf>
    <xf numFmtId="44" fontId="4" fillId="0" borderId="6" xfId="0" applyNumberFormat="1" applyFont="1" applyBorder="1" applyAlignment="1" applyProtection="1">
      <alignment horizontal="center" vertical="center"/>
      <protection locked="0" hidden="1"/>
    </xf>
    <xf numFmtId="44" fontId="2" fillId="0" borderId="0" xfId="0" applyNumberFormat="1" applyFont="1" applyAlignment="1">
      <alignment vertical="center"/>
    </xf>
    <xf numFmtId="44" fontId="4" fillId="0" borderId="6" xfId="3" applyNumberFormat="1" applyFont="1" applyBorder="1" applyAlignment="1" applyProtection="1">
      <alignment vertical="center" wrapText="1"/>
      <protection locked="0"/>
    </xf>
    <xf numFmtId="44" fontId="4" fillId="0" borderId="6" xfId="0" applyNumberFormat="1" applyFont="1" applyBorder="1" applyAlignment="1" applyProtection="1">
      <alignment vertical="center"/>
      <protection locked="0"/>
    </xf>
    <xf numFmtId="44" fontId="4" fillId="0" borderId="17" xfId="0" applyNumberFormat="1" applyFont="1" applyBorder="1" applyAlignment="1" applyProtection="1">
      <alignment vertical="center"/>
      <protection locked="0"/>
    </xf>
    <xf numFmtId="44" fontId="4" fillId="0" borderId="20" xfId="3" applyNumberFormat="1" applyFont="1" applyBorder="1" applyAlignment="1" applyProtection="1">
      <alignment vertical="center" wrapText="1"/>
      <protection locked="0"/>
    </xf>
    <xf numFmtId="44" fontId="19" fillId="2" borderId="6" xfId="3" applyNumberFormat="1" applyFont="1" applyFill="1" applyBorder="1" applyAlignment="1" applyProtection="1">
      <alignment horizontal="center" vertical="center" wrapText="1"/>
      <protection hidden="1"/>
    </xf>
    <xf numFmtId="44" fontId="21" fillId="0" borderId="6" xfId="3" applyNumberFormat="1" applyFont="1" applyBorder="1" applyAlignment="1" applyProtection="1">
      <alignment horizontal="center" vertical="center" wrapText="1"/>
      <protection locked="0" hidden="1"/>
    </xf>
    <xf numFmtId="44" fontId="21" fillId="0" borderId="0" xfId="3" applyNumberFormat="1" applyFont="1" applyAlignment="1" applyProtection="1">
      <alignment horizontal="center" vertical="center" wrapText="1"/>
      <protection locked="0" hidden="1"/>
    </xf>
    <xf numFmtId="0" fontId="22" fillId="0" borderId="0" xfId="0" applyFont="1" applyAlignment="1">
      <alignment vertical="center"/>
    </xf>
    <xf numFmtId="0" fontId="21" fillId="0" borderId="0" xfId="0" applyFont="1"/>
    <xf numFmtId="0" fontId="1" fillId="0" borderId="0" xfId="3" applyFont="1" applyAlignment="1">
      <alignment horizontal="right"/>
    </xf>
    <xf numFmtId="0" fontId="26" fillId="0" borderId="31" xfId="0" applyFont="1" applyBorder="1" applyAlignment="1">
      <alignment horizontal="center" vertical="center" wrapText="1"/>
    </xf>
    <xf numFmtId="0" fontId="26" fillId="0" borderId="25" xfId="0" applyFont="1" applyBorder="1" applyAlignment="1">
      <alignment horizontal="justify" vertical="center" wrapText="1"/>
    </xf>
    <xf numFmtId="0" fontId="26" fillId="0" borderId="25" xfId="0" applyFont="1" applyBorder="1" applyAlignment="1">
      <alignment horizontal="center" vertical="center" wrapText="1"/>
    </xf>
    <xf numFmtId="0" fontId="26" fillId="0" borderId="28" xfId="0" applyFont="1" applyBorder="1" applyAlignment="1">
      <alignment horizontal="justify" vertical="center"/>
    </xf>
    <xf numFmtId="0" fontId="29" fillId="0" borderId="32" xfId="3" applyFont="1" applyBorder="1" applyAlignment="1">
      <alignment horizontal="center" vertical="center" wrapText="1"/>
    </xf>
    <xf numFmtId="0" fontId="29" fillId="0" borderId="33" xfId="3" applyFont="1" applyBorder="1" applyAlignment="1">
      <alignment horizontal="center" vertical="center" wrapText="1"/>
    </xf>
    <xf numFmtId="0" fontId="29" fillId="0" borderId="34" xfId="3" applyFont="1" applyBorder="1" applyAlignment="1">
      <alignment horizontal="center" vertical="center" wrapText="1"/>
    </xf>
    <xf numFmtId="0" fontId="29" fillId="0" borderId="21" xfId="3" applyFont="1" applyBorder="1" applyAlignment="1">
      <alignment horizontal="center" vertical="center" wrapText="1"/>
    </xf>
    <xf numFmtId="164" fontId="29" fillId="0" borderId="21" xfId="3" applyNumberFormat="1" applyFont="1" applyBorder="1" applyAlignment="1">
      <alignment horizontal="center" vertical="center" wrapText="1"/>
    </xf>
    <xf numFmtId="44" fontId="29" fillId="2" borderId="21" xfId="3" applyNumberFormat="1" applyFont="1" applyFill="1" applyBorder="1" applyAlignment="1" applyProtection="1">
      <alignment horizontal="center" vertical="center" wrapText="1"/>
      <protection hidden="1"/>
    </xf>
    <xf numFmtId="44" fontId="29" fillId="0" borderId="21" xfId="0" applyNumberFormat="1" applyFont="1" applyBorder="1" applyAlignment="1">
      <alignment horizontal="center" vertical="center" wrapText="1"/>
    </xf>
    <xf numFmtId="0" fontId="27" fillId="0" borderId="28" xfId="0" applyFont="1" applyBorder="1" applyAlignment="1">
      <alignment horizontal="justify" vertical="center"/>
    </xf>
    <xf numFmtId="0" fontId="27" fillId="0" borderId="24" xfId="0" applyFont="1" applyBorder="1" applyAlignment="1">
      <alignment wrapText="1"/>
    </xf>
    <xf numFmtId="0" fontId="33" fillId="0" borderId="24" xfId="0" applyFont="1" applyBorder="1" applyAlignment="1">
      <alignment vertical="center" wrapText="1"/>
    </xf>
    <xf numFmtId="0" fontId="35" fillId="0" borderId="28" xfId="0" applyFont="1" applyBorder="1" applyAlignment="1">
      <alignment horizontal="justify" vertical="center"/>
    </xf>
    <xf numFmtId="0" fontId="26" fillId="0" borderId="28" xfId="0" applyFont="1" applyBorder="1" applyAlignment="1">
      <alignment horizontal="justify" vertical="center" wrapText="1"/>
    </xf>
    <xf numFmtId="0" fontId="38" fillId="0" borderId="0" xfId="0" applyFont="1" applyAlignment="1">
      <alignment vertical="center"/>
    </xf>
    <xf numFmtId="0" fontId="41" fillId="0" borderId="0" xfId="0" applyFont="1" applyAlignment="1">
      <alignment horizontal="left"/>
    </xf>
    <xf numFmtId="0" fontId="0" fillId="0" borderId="0" xfId="0" applyAlignment="1">
      <alignment horizontal="left" vertical="center" wrapText="1"/>
    </xf>
    <xf numFmtId="0" fontId="2" fillId="0" borderId="0" xfId="3" applyFont="1" applyAlignment="1">
      <alignment horizontal="center"/>
    </xf>
    <xf numFmtId="44" fontId="26" fillId="0" borderId="23" xfId="0" applyNumberFormat="1" applyFont="1" applyBorder="1" applyAlignment="1" applyProtection="1">
      <alignment horizontal="center" vertical="center"/>
      <protection locked="0"/>
    </xf>
    <xf numFmtId="44" fontId="26" fillId="0" borderId="29" xfId="0" applyNumberFormat="1" applyFont="1" applyBorder="1" applyAlignment="1">
      <alignment horizontal="center" vertical="center"/>
    </xf>
    <xf numFmtId="44" fontId="26" fillId="0" borderId="23" xfId="3" applyNumberFormat="1" applyFont="1" applyBorder="1" applyAlignment="1" applyProtection="1">
      <alignment horizontal="center" vertical="center" wrapText="1"/>
      <protection locked="0" hidden="1"/>
    </xf>
    <xf numFmtId="0" fontId="26" fillId="0" borderId="23" xfId="0" applyFont="1" applyBorder="1" applyAlignment="1">
      <alignment horizontal="center" vertical="center" wrapText="1"/>
    </xf>
    <xf numFmtId="0" fontId="26" fillId="0" borderId="23" xfId="0" applyFont="1" applyBorder="1" applyAlignment="1" applyProtection="1">
      <alignment horizontal="center" vertical="center"/>
      <protection locked="0"/>
    </xf>
    <xf numFmtId="0" fontId="26" fillId="0" borderId="0" xfId="0" applyFont="1" applyAlignment="1" applyProtection="1">
      <alignment horizontal="center" vertical="center"/>
      <protection locked="0"/>
    </xf>
    <xf numFmtId="44" fontId="26" fillId="0" borderId="0" xfId="0" applyNumberFormat="1" applyFont="1" applyAlignment="1" applyProtection="1">
      <alignment horizontal="center" vertical="center"/>
      <protection locked="0"/>
    </xf>
    <xf numFmtId="0" fontId="25" fillId="0" borderId="0" xfId="3" applyFont="1" applyAlignment="1">
      <alignment horizontal="center" vertical="center" wrapText="1"/>
    </xf>
    <xf numFmtId="44" fontId="26" fillId="0" borderId="0" xfId="3" applyNumberFormat="1" applyFont="1" applyAlignment="1" applyProtection="1">
      <alignment horizontal="center" vertical="center" wrapText="1"/>
      <protection locked="0" hidden="1"/>
    </xf>
    <xf numFmtId="44" fontId="26" fillId="0" borderId="0" xfId="0" applyNumberFormat="1" applyFont="1" applyAlignment="1">
      <alignment horizontal="center" vertical="center"/>
    </xf>
    <xf numFmtId="0" fontId="42" fillId="0" borderId="0" xfId="0" applyFont="1"/>
    <xf numFmtId="0" fontId="40" fillId="0" borderId="0" xfId="0" applyFont="1" applyAlignment="1">
      <alignment vertical="center"/>
    </xf>
    <xf numFmtId="0" fontId="42" fillId="0" borderId="0" xfId="3" applyFont="1" applyAlignment="1">
      <alignment vertical="center" wrapText="1"/>
    </xf>
    <xf numFmtId="0" fontId="42" fillId="0" borderId="0" xfId="3" applyFont="1" applyAlignment="1">
      <alignment horizontal="left" vertical="center" wrapText="1"/>
    </xf>
    <xf numFmtId="0" fontId="26" fillId="0" borderId="6" xfId="3" applyFont="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Border="1" applyAlignment="1" applyProtection="1">
      <alignment horizontal="center" vertical="center"/>
      <protection locked="0"/>
    </xf>
    <xf numFmtId="44" fontId="26" fillId="0" borderId="6" xfId="0" applyNumberFormat="1" applyFont="1" applyBorder="1" applyAlignment="1" applyProtection="1">
      <alignment horizontal="center" vertical="center"/>
      <protection locked="0"/>
    </xf>
    <xf numFmtId="44" fontId="26" fillId="0" borderId="6" xfId="0" applyNumberFormat="1" applyFont="1" applyBorder="1" applyAlignment="1">
      <alignment horizontal="center" vertical="center"/>
    </xf>
    <xf numFmtId="44" fontId="26" fillId="0" borderId="18" xfId="0" applyNumberFormat="1" applyFont="1" applyBorder="1" applyAlignment="1" applyProtection="1">
      <alignment horizontal="center" vertical="center"/>
      <protection locked="0"/>
    </xf>
    <xf numFmtId="44" fontId="19" fillId="0" borderId="6" xfId="3" applyNumberFormat="1" applyFont="1" applyBorder="1" applyAlignment="1" applyProtection="1">
      <alignment horizontal="center" vertical="center" wrapText="1"/>
      <protection locked="0" hidden="1"/>
    </xf>
    <xf numFmtId="44" fontId="26" fillId="0" borderId="18" xfId="0" applyNumberFormat="1" applyFont="1" applyBorder="1" applyAlignment="1">
      <alignment horizontal="center" vertical="center"/>
    </xf>
    <xf numFmtId="0" fontId="26" fillId="0" borderId="0" xfId="3" applyFont="1" applyAlignment="1">
      <alignment horizontal="center" vertical="center" wrapText="1"/>
    </xf>
    <xf numFmtId="44" fontId="0" fillId="0" borderId="6" xfId="0" applyNumberFormat="1" applyBorder="1"/>
    <xf numFmtId="0" fontId="0" fillId="0" borderId="6" xfId="0" applyBorder="1" applyAlignment="1">
      <alignment vertical="center"/>
    </xf>
    <xf numFmtId="44" fontId="47" fillId="0" borderId="0" xfId="0" applyNumberFormat="1" applyFont="1" applyAlignment="1" applyProtection="1">
      <alignment horizontal="center" vertical="center" wrapText="1"/>
      <protection locked="0"/>
    </xf>
    <xf numFmtId="0" fontId="16" fillId="0" borderId="0" xfId="0" applyFont="1" applyAlignment="1">
      <alignment wrapText="1"/>
    </xf>
    <xf numFmtId="0" fontId="28" fillId="0" borderId="22" xfId="3" applyFont="1" applyBorder="1" applyAlignment="1">
      <alignment horizontal="center" vertical="center" wrapText="1"/>
    </xf>
    <xf numFmtId="0" fontId="28" fillId="0" borderId="6" xfId="3" applyFont="1" applyBorder="1" applyAlignment="1">
      <alignment horizontal="center" vertical="center" wrapText="1"/>
    </xf>
    <xf numFmtId="0" fontId="54" fillId="0" borderId="0" xfId="0" applyFont="1" applyAlignment="1">
      <alignment horizontal="center" vertical="center" wrapText="1"/>
    </xf>
    <xf numFmtId="0" fontId="55" fillId="0" borderId="6" xfId="3" applyFont="1" applyBorder="1" applyAlignment="1">
      <alignment horizontal="center" vertical="center" wrapText="1"/>
    </xf>
    <xf numFmtId="0" fontId="29" fillId="4" borderId="6" xfId="3" applyFont="1" applyFill="1" applyBorder="1" applyAlignment="1">
      <alignment horizontal="center" vertical="center" wrapText="1"/>
    </xf>
    <xf numFmtId="0" fontId="34" fillId="4" borderId="6" xfId="3" applyFont="1" applyFill="1" applyBorder="1" applyAlignment="1">
      <alignment horizontal="center" vertical="center" wrapText="1"/>
    </xf>
    <xf numFmtId="164" fontId="29" fillId="4" borderId="6" xfId="3" applyNumberFormat="1" applyFont="1" applyFill="1" applyBorder="1" applyAlignment="1">
      <alignment horizontal="center" vertical="center" wrapText="1"/>
    </xf>
    <xf numFmtId="44" fontId="29" fillId="4" borderId="6" xfId="3" applyNumberFormat="1" applyFont="1" applyFill="1" applyBorder="1" applyAlignment="1" applyProtection="1">
      <alignment horizontal="center" vertical="center" wrapText="1"/>
      <protection hidden="1"/>
    </xf>
    <xf numFmtId="44" fontId="29" fillId="4" borderId="6" xfId="0" applyNumberFormat="1" applyFont="1" applyFill="1" applyBorder="1" applyAlignment="1">
      <alignment horizontal="center" vertical="center"/>
    </xf>
    <xf numFmtId="0" fontId="56" fillId="0" borderId="0" xfId="3" applyFont="1" applyAlignment="1">
      <alignment horizontal="left" vertical="center" wrapText="1"/>
    </xf>
    <xf numFmtId="44" fontId="57" fillId="0" borderId="6" xfId="0" applyNumberFormat="1" applyFont="1" applyBorder="1" applyAlignment="1">
      <alignment horizontal="center" vertical="center"/>
    </xf>
    <xf numFmtId="0" fontId="58" fillId="0" borderId="0" xfId="0" applyFont="1" applyAlignment="1">
      <alignment horizontal="left" vertical="center" indent="2"/>
    </xf>
    <xf numFmtId="0" fontId="21" fillId="0" borderId="0" xfId="0" applyFont="1" applyAlignment="1">
      <alignment horizontal="left"/>
    </xf>
    <xf numFmtId="0" fontId="21" fillId="0" borderId="0" xfId="3" applyFont="1" applyAlignment="1">
      <alignment horizontal="right"/>
    </xf>
    <xf numFmtId="0" fontId="51" fillId="0" borderId="0" xfId="7" applyFont="1" applyAlignment="1">
      <alignment horizontal="left" vertical="top" wrapText="1"/>
    </xf>
    <xf numFmtId="0" fontId="21" fillId="0" borderId="0" xfId="0" applyFont="1" applyAlignment="1">
      <alignment horizontal="left" vertical="center" wrapText="1"/>
    </xf>
    <xf numFmtId="0" fontId="60" fillId="0" borderId="6" xfId="7" applyFont="1" applyBorder="1" applyAlignment="1">
      <alignment horizontal="left" vertical="center" wrapText="1"/>
    </xf>
    <xf numFmtId="0" fontId="60" fillId="0" borderId="6" xfId="7" applyFont="1" applyBorder="1" applyAlignment="1">
      <alignment horizontal="center" vertical="center" wrapText="1"/>
    </xf>
    <xf numFmtId="0" fontId="62" fillId="0" borderId="6" xfId="7" applyFont="1" applyBorder="1" applyAlignment="1">
      <alignment horizontal="left" vertical="center" wrapText="1"/>
    </xf>
    <xf numFmtId="0" fontId="62" fillId="0" borderId="6" xfId="7" applyFont="1" applyBorder="1" applyAlignment="1">
      <alignment horizontal="center" vertical="center" wrapText="1"/>
    </xf>
    <xf numFmtId="0" fontId="61" fillId="2" borderId="6" xfId="7" applyFont="1" applyFill="1" applyBorder="1" applyAlignment="1">
      <alignment horizontal="center" vertical="center" wrapText="1"/>
    </xf>
    <xf numFmtId="0" fontId="7" fillId="0" borderId="0" xfId="3" applyFont="1" applyAlignment="1">
      <alignment horizontal="left" vertical="center" wrapText="1"/>
    </xf>
    <xf numFmtId="0" fontId="53" fillId="0" borderId="0" xfId="3" applyFont="1" applyAlignment="1">
      <alignment horizontal="left" vertical="center" wrapText="1"/>
    </xf>
    <xf numFmtId="44" fontId="21" fillId="0" borderId="18" xfId="3" applyNumberFormat="1" applyFont="1" applyBorder="1" applyAlignment="1">
      <alignment horizontal="center" vertical="center" wrapText="1"/>
    </xf>
    <xf numFmtId="9" fontId="26" fillId="0" borderId="18" xfId="8" applyFont="1" applyBorder="1" applyAlignment="1" applyProtection="1">
      <alignment horizontal="center" vertical="center"/>
      <protection locked="0"/>
    </xf>
    <xf numFmtId="0" fontId="60" fillId="0" borderId="18" xfId="7" applyFont="1" applyBorder="1" applyAlignment="1">
      <alignment horizontal="left" vertical="center" wrapText="1"/>
    </xf>
    <xf numFmtId="0" fontId="60" fillId="0" borderId="18" xfId="0" applyFont="1" applyBorder="1" applyAlignment="1">
      <alignment vertical="center"/>
    </xf>
    <xf numFmtId="0" fontId="60" fillId="0" borderId="6" xfId="0" applyFont="1" applyBorder="1" applyAlignment="1">
      <alignment vertical="center"/>
    </xf>
    <xf numFmtId="0" fontId="60" fillId="0" borderId="28" xfId="7" applyFont="1" applyBorder="1" applyAlignment="1">
      <alignment horizontal="left" vertical="center" wrapText="1"/>
    </xf>
    <xf numFmtId="0" fontId="66" fillId="0" borderId="6" xfId="0" applyFont="1" applyBorder="1" applyAlignment="1">
      <alignment vertical="center"/>
    </xf>
    <xf numFmtId="0" fontId="1" fillId="0" borderId="6" xfId="0" applyFont="1" applyBorder="1" applyAlignment="1">
      <alignment horizontal="center" vertical="center"/>
    </xf>
    <xf numFmtId="0" fontId="0" fillId="0" borderId="6" xfId="0" applyBorder="1" applyAlignment="1">
      <alignment horizontal="center" vertical="center"/>
    </xf>
    <xf numFmtId="0" fontId="50" fillId="0" borderId="6" xfId="0" applyFont="1" applyBorder="1" applyAlignment="1">
      <alignment vertical="center"/>
    </xf>
    <xf numFmtId="0" fontId="67" fillId="0" borderId="6" xfId="0" applyFont="1" applyBorder="1" applyAlignment="1">
      <alignment vertical="center"/>
    </xf>
    <xf numFmtId="0" fontId="60" fillId="0" borderId="0" xfId="7" applyFont="1" applyAlignment="1">
      <alignment horizontal="left" vertical="center" wrapText="1"/>
    </xf>
    <xf numFmtId="0" fontId="60" fillId="0" borderId="0" xfId="0" applyFont="1" applyAlignment="1">
      <alignment vertical="center"/>
    </xf>
    <xf numFmtId="0" fontId="68" fillId="5" borderId="6" xfId="3" applyFont="1" applyFill="1" applyBorder="1" applyAlignment="1">
      <alignment horizontal="center" vertical="center" wrapText="1"/>
    </xf>
    <xf numFmtId="0" fontId="66" fillId="5" borderId="6" xfId="7" applyFont="1" applyFill="1" applyBorder="1" applyAlignment="1">
      <alignment horizontal="center" vertical="center" wrapText="1"/>
    </xf>
    <xf numFmtId="44" fontId="68" fillId="5" borderId="6" xfId="0" applyNumberFormat="1" applyFont="1" applyFill="1" applyBorder="1" applyAlignment="1" applyProtection="1">
      <alignment horizontal="center" vertical="center"/>
      <protection locked="0"/>
    </xf>
    <xf numFmtId="9" fontId="68" fillId="5" borderId="18" xfId="8" applyFont="1" applyFill="1" applyBorder="1" applyAlignment="1" applyProtection="1">
      <alignment horizontal="center" vertical="center"/>
      <protection locked="0"/>
    </xf>
    <xf numFmtId="44" fontId="51" fillId="5" borderId="18" xfId="3" applyNumberFormat="1" applyFont="1" applyFill="1" applyBorder="1" applyAlignment="1">
      <alignment horizontal="center" vertical="center" wrapText="1"/>
    </xf>
    <xf numFmtId="44" fontId="68" fillId="5" borderId="18" xfId="0" applyNumberFormat="1" applyFont="1" applyFill="1" applyBorder="1" applyAlignment="1">
      <alignment horizontal="center" vertical="center"/>
    </xf>
    <xf numFmtId="0" fontId="50" fillId="5" borderId="18" xfId="7" applyFont="1" applyFill="1" applyBorder="1" applyAlignment="1">
      <alignment horizontal="left" vertical="center" wrapText="1"/>
    </xf>
    <xf numFmtId="0" fontId="60" fillId="5" borderId="6" xfId="7" applyFont="1" applyFill="1" applyBorder="1" applyAlignment="1">
      <alignment horizontal="left" vertical="center" wrapText="1"/>
    </xf>
    <xf numFmtId="0" fontId="26" fillId="5" borderId="6" xfId="3" applyFont="1" applyFill="1" applyBorder="1" applyAlignment="1">
      <alignment horizontal="center" vertical="center" wrapText="1"/>
    </xf>
    <xf numFmtId="0" fontId="0" fillId="5" borderId="6" xfId="0" applyFill="1" applyBorder="1" applyAlignment="1">
      <alignment horizontal="center" vertical="center"/>
    </xf>
    <xf numFmtId="0" fontId="61" fillId="5" borderId="6" xfId="7" applyFont="1" applyFill="1" applyBorder="1" applyAlignment="1">
      <alignment horizontal="center" vertical="center" wrapText="1"/>
    </xf>
    <xf numFmtId="44" fontId="26" fillId="5" borderId="6" xfId="0" applyNumberFormat="1" applyFont="1" applyFill="1" applyBorder="1" applyAlignment="1" applyProtection="1">
      <alignment horizontal="center" vertical="center"/>
      <protection locked="0"/>
    </xf>
    <xf numFmtId="9" fontId="26" fillId="5" borderId="18" xfId="8" applyFont="1" applyFill="1" applyBorder="1" applyAlignment="1" applyProtection="1">
      <alignment horizontal="center" vertical="center"/>
      <protection locked="0"/>
    </xf>
    <xf numFmtId="44" fontId="21" fillId="5" borderId="18" xfId="3" applyNumberFormat="1" applyFont="1" applyFill="1" applyBorder="1" applyAlignment="1">
      <alignment horizontal="center" vertical="center" wrapText="1"/>
    </xf>
    <xf numFmtId="44" fontId="26" fillId="5" borderId="6" xfId="0" applyNumberFormat="1" applyFont="1" applyFill="1" applyBorder="1" applyAlignment="1">
      <alignment horizontal="center" vertical="center"/>
    </xf>
    <xf numFmtId="0" fontId="61" fillId="0" borderId="6" xfId="7" applyFont="1" applyBorder="1" applyAlignment="1">
      <alignment horizontal="center" vertical="center" wrapText="1"/>
    </xf>
    <xf numFmtId="9" fontId="26" fillId="0" borderId="6" xfId="8" applyFont="1" applyBorder="1" applyAlignment="1" applyProtection="1">
      <alignment horizontal="center" vertical="center"/>
      <protection locked="0"/>
    </xf>
    <xf numFmtId="0" fontId="1" fillId="0" borderId="0" xfId="0" applyFont="1" applyAlignment="1">
      <alignment wrapText="1"/>
    </xf>
    <xf numFmtId="0" fontId="2" fillId="4" borderId="6" xfId="3" applyFont="1" applyFill="1" applyBorder="1" applyAlignment="1">
      <alignment horizontal="center" vertical="center" wrapText="1"/>
    </xf>
    <xf numFmtId="0" fontId="74" fillId="4" borderId="6" xfId="3" applyFont="1" applyFill="1" applyBorder="1" applyAlignment="1">
      <alignment horizontal="center" vertical="center" wrapText="1"/>
    </xf>
    <xf numFmtId="164" fontId="2" fillId="4" borderId="6" xfId="3" applyNumberFormat="1" applyFont="1" applyFill="1" applyBorder="1" applyAlignment="1">
      <alignment horizontal="center" vertical="center" wrapText="1"/>
    </xf>
    <xf numFmtId="44" fontId="2" fillId="4" borderId="6" xfId="3" applyNumberFormat="1" applyFont="1" applyFill="1" applyBorder="1" applyAlignment="1" applyProtection="1">
      <alignment horizontal="center" vertical="center" wrapText="1"/>
      <protection hidden="1"/>
    </xf>
    <xf numFmtId="0" fontId="76" fillId="0" borderId="0" xfId="3" applyFont="1" applyAlignment="1">
      <alignment horizontal="left" vertical="center" wrapText="1"/>
    </xf>
    <xf numFmtId="0" fontId="1" fillId="0" borderId="0" xfId="0" applyFont="1" applyAlignment="1">
      <alignment horizontal="left"/>
    </xf>
    <xf numFmtId="0" fontId="2" fillId="0" borderId="0" xfId="3" applyFont="1" applyAlignment="1">
      <alignment horizontal="left" vertical="center" wrapText="1"/>
    </xf>
    <xf numFmtId="164" fontId="1" fillId="0" borderId="0" xfId="3" applyNumberFormat="1" applyFont="1" applyAlignment="1">
      <alignment vertical="center"/>
    </xf>
    <xf numFmtId="2" fontId="74" fillId="4" borderId="37" xfId="18" applyNumberFormat="1" applyFont="1" applyFill="1" applyBorder="1" applyAlignment="1">
      <alignment horizontal="center" vertical="center" wrapText="1"/>
    </xf>
    <xf numFmtId="0" fontId="78" fillId="0" borderId="6" xfId="7" applyFont="1" applyBorder="1" applyAlignment="1">
      <alignment horizontal="left" vertical="center" wrapText="1"/>
    </xf>
    <xf numFmtId="0" fontId="78" fillId="0" borderId="6" xfId="7" applyFont="1" applyBorder="1" applyAlignment="1">
      <alignment horizontal="center" vertical="center" wrapText="1"/>
    </xf>
    <xf numFmtId="0" fontId="79" fillId="0" borderId="6" xfId="7" applyFont="1" applyBorder="1" applyAlignment="1">
      <alignment horizontal="center" vertical="center" wrapText="1"/>
    </xf>
    <xf numFmtId="44" fontId="1" fillId="0" borderId="18" xfId="0" applyNumberFormat="1" applyFont="1" applyBorder="1" applyAlignment="1" applyProtection="1">
      <alignment horizontal="center" vertical="center"/>
      <protection locked="0"/>
    </xf>
    <xf numFmtId="9" fontId="1" fillId="0" borderId="18" xfId="8" applyFont="1" applyBorder="1" applyAlignment="1" applyProtection="1">
      <alignment horizontal="center" vertical="center"/>
      <protection locked="0"/>
    </xf>
    <xf numFmtId="44" fontId="1" fillId="0" borderId="18" xfId="3" applyNumberFormat="1" applyFont="1" applyBorder="1" applyAlignment="1">
      <alignment horizontal="center" vertical="center" wrapText="1"/>
    </xf>
    <xf numFmtId="44" fontId="1" fillId="0" borderId="18" xfId="0" applyNumberFormat="1" applyFont="1" applyBorder="1" applyAlignment="1">
      <alignment horizontal="center" vertical="center"/>
    </xf>
    <xf numFmtId="44" fontId="1" fillId="0" borderId="6" xfId="0" applyNumberFormat="1" applyFont="1" applyBorder="1" applyAlignment="1" applyProtection="1">
      <alignment horizontal="center" vertical="center"/>
      <protection locked="0"/>
    </xf>
    <xf numFmtId="9" fontId="1" fillId="0" borderId="6" xfId="8" applyFont="1" applyBorder="1" applyAlignment="1" applyProtection="1">
      <alignment horizontal="center" vertical="center"/>
      <protection locked="0"/>
    </xf>
    <xf numFmtId="0" fontId="1" fillId="0" borderId="0" xfId="3" applyFont="1" applyAlignment="1">
      <alignment horizontal="center" vertical="center" wrapText="1"/>
    </xf>
    <xf numFmtId="44" fontId="75" fillId="0" borderId="0" xfId="0" applyNumberFormat="1" applyFont="1" applyAlignment="1" applyProtection="1">
      <alignment horizontal="center" vertical="center" wrapText="1"/>
      <protection locked="0"/>
    </xf>
    <xf numFmtId="44" fontId="2" fillId="0" borderId="6" xfId="3" applyNumberFormat="1" applyFont="1" applyBorder="1" applyAlignment="1" applyProtection="1">
      <alignment horizontal="center" vertical="center" wrapText="1"/>
      <protection locked="0" hidden="1"/>
    </xf>
    <xf numFmtId="0" fontId="76" fillId="0" borderId="0" xfId="0" applyFont="1" applyAlignment="1">
      <alignment horizontal="center" vertical="center" wrapText="1"/>
    </xf>
    <xf numFmtId="44" fontId="1" fillId="0" borderId="0" xfId="3" applyNumberFormat="1" applyFont="1" applyAlignment="1" applyProtection="1">
      <alignment horizontal="center" vertical="center" wrapText="1"/>
      <protection locked="0" hidden="1"/>
    </xf>
    <xf numFmtId="44" fontId="2" fillId="4" borderId="6" xfId="0" applyNumberFormat="1" applyFont="1" applyFill="1" applyBorder="1" applyAlignment="1">
      <alignment horizontal="center" vertical="center" wrapText="1"/>
    </xf>
    <xf numFmtId="0" fontId="77" fillId="4" borderId="6" xfId="3" applyFont="1" applyFill="1" applyBorder="1" applyAlignment="1">
      <alignment horizontal="center" vertical="center" wrapText="1"/>
    </xf>
    <xf numFmtId="0" fontId="79" fillId="0" borderId="0" xfId="0" applyFont="1"/>
    <xf numFmtId="0" fontId="74" fillId="0" borderId="0" xfId="0" applyFont="1"/>
    <xf numFmtId="0" fontId="14" fillId="0" borderId="0" xfId="0" applyFont="1"/>
    <xf numFmtId="0" fontId="74" fillId="0" borderId="0" xfId="18" applyFont="1" applyAlignment="1">
      <alignment horizontal="left"/>
    </xf>
    <xf numFmtId="2" fontId="14" fillId="0" borderId="0" xfId="0" applyNumberFormat="1" applyFont="1"/>
    <xf numFmtId="0" fontId="77" fillId="0" borderId="18" xfId="3" applyFont="1" applyBorder="1" applyAlignment="1">
      <alignment horizontal="center" vertical="center" wrapText="1"/>
    </xf>
    <xf numFmtId="0" fontId="1" fillId="0" borderId="6" xfId="3" applyFont="1" applyBorder="1" applyAlignment="1">
      <alignment horizontal="left" vertical="center" wrapText="1"/>
    </xf>
    <xf numFmtId="0" fontId="50" fillId="0" borderId="0" xfId="0" applyFont="1"/>
    <xf numFmtId="0" fontId="34" fillId="0" borderId="0" xfId="0" applyFont="1"/>
    <xf numFmtId="0" fontId="37" fillId="0" borderId="0" xfId="0" applyFont="1"/>
    <xf numFmtId="0" fontId="34" fillId="0" borderId="0" xfId="18" applyFont="1" applyAlignment="1">
      <alignment horizontal="left"/>
    </xf>
    <xf numFmtId="2" fontId="37" fillId="0" borderId="0" xfId="0" applyNumberFormat="1" applyFont="1"/>
    <xf numFmtId="0" fontId="1" fillId="4" borderId="6" xfId="3" applyFont="1" applyFill="1" applyBorder="1" applyAlignment="1">
      <alignment horizontal="center" vertical="center" wrapText="1"/>
    </xf>
    <xf numFmtId="0" fontId="21" fillId="4" borderId="6" xfId="3" applyFont="1" applyFill="1" applyBorder="1" applyAlignment="1">
      <alignment horizontal="center" vertical="center" wrapText="1"/>
    </xf>
    <xf numFmtId="0" fontId="79" fillId="0" borderId="0" xfId="0" applyFont="1" applyAlignment="1">
      <alignment horizontal="left" vertical="center"/>
    </xf>
    <xf numFmtId="0" fontId="1" fillId="0" borderId="0" xfId="0" applyFont="1" applyAlignment="1">
      <alignment horizontal="left"/>
    </xf>
    <xf numFmtId="0" fontId="1" fillId="0" borderId="0" xfId="3" applyFont="1" applyAlignment="1">
      <alignment horizontal="right"/>
    </xf>
    <xf numFmtId="0" fontId="2" fillId="0" borderId="0" xfId="3" applyFont="1" applyAlignment="1">
      <alignment horizontal="center" wrapText="1"/>
    </xf>
    <xf numFmtId="0" fontId="1" fillId="0" borderId="0" xfId="0" applyFont="1" applyAlignment="1">
      <alignment wrapText="1"/>
    </xf>
    <xf numFmtId="0" fontId="2" fillId="0" borderId="0" xfId="3" applyFont="1" applyAlignment="1">
      <alignment horizontal="left" vertical="center" wrapText="1"/>
    </xf>
    <xf numFmtId="0" fontId="76" fillId="0" borderId="0" xfId="3" applyFont="1" applyAlignment="1">
      <alignment horizontal="left" vertical="center" wrapText="1"/>
    </xf>
    <xf numFmtId="0" fontId="74" fillId="0" borderId="0" xfId="0" applyFont="1" applyAlignment="1">
      <alignment horizontal="left" vertical="center" wrapText="1"/>
    </xf>
    <xf numFmtId="0" fontId="79" fillId="0" borderId="0" xfId="0" applyFont="1" applyAlignment="1">
      <alignment horizontal="left"/>
    </xf>
    <xf numFmtId="0" fontId="2" fillId="0" borderId="0" xfId="3" applyFont="1" applyAlignment="1">
      <alignment horizontal="center"/>
    </xf>
    <xf numFmtId="0" fontId="2" fillId="0" borderId="0" xfId="0" applyFont="1" applyAlignment="1">
      <alignment horizontal="center" vertical="center" wrapText="1"/>
    </xf>
    <xf numFmtId="0" fontId="2" fillId="0" borderId="0" xfId="0" applyFont="1" applyAlignment="1">
      <alignment horizontal="left" wrapText="1"/>
    </xf>
    <xf numFmtId="0" fontId="63" fillId="0" borderId="0" xfId="0" applyFont="1" applyAlignment="1">
      <alignment horizontal="justify" vertical="center" wrapText="1"/>
    </xf>
    <xf numFmtId="0" fontId="65" fillId="0" borderId="0" xfId="0" applyFont="1" applyAlignment="1">
      <alignment wrapText="1"/>
    </xf>
    <xf numFmtId="0" fontId="51" fillId="0" borderId="0" xfId="7" applyFont="1" applyAlignment="1">
      <alignment horizontal="left" vertical="center" wrapText="1"/>
    </xf>
    <xf numFmtId="0" fontId="59" fillId="0" borderId="0" xfId="0" applyFont="1" applyAlignment="1">
      <alignment horizontal="justify" vertical="center" wrapText="1"/>
    </xf>
    <xf numFmtId="0" fontId="59" fillId="0" borderId="0" xfId="0" applyFont="1" applyAlignment="1">
      <alignment vertical="center" wrapText="1"/>
    </xf>
    <xf numFmtId="0" fontId="21" fillId="0" borderId="0" xfId="0" applyFont="1" applyAlignment="1">
      <alignment horizontal="left" vertical="center" wrapText="1"/>
    </xf>
    <xf numFmtId="0" fontId="21" fillId="0" borderId="0" xfId="0" applyFont="1" applyAlignment="1">
      <alignment horizontal="left"/>
    </xf>
    <xf numFmtId="0" fontId="21" fillId="0" borderId="0" xfId="3" applyFont="1" applyAlignment="1">
      <alignment horizontal="right"/>
    </xf>
    <xf numFmtId="0" fontId="29" fillId="0" borderId="0" xfId="3" applyFont="1" applyAlignment="1">
      <alignment horizontal="center" wrapText="1"/>
    </xf>
    <xf numFmtId="0" fontId="0" fillId="0" borderId="0" xfId="0" applyAlignment="1">
      <alignment wrapText="1"/>
    </xf>
    <xf numFmtId="0" fontId="7" fillId="0" borderId="0" xfId="3" applyFont="1" applyAlignment="1">
      <alignment horizontal="left" vertical="center" wrapText="1"/>
    </xf>
    <xf numFmtId="0" fontId="51" fillId="0" borderId="0" xfId="7" applyFont="1" applyAlignment="1">
      <alignment horizontal="left" vertical="top" wrapText="1"/>
    </xf>
    <xf numFmtId="0" fontId="34" fillId="0" borderId="0" xfId="0" applyFont="1" applyAlignment="1">
      <alignment horizontal="left" vertical="center" wrapText="1"/>
    </xf>
    <xf numFmtId="0" fontId="53" fillId="0" borderId="0" xfId="3" applyFont="1" applyAlignment="1">
      <alignment horizontal="left" vertical="center" wrapText="1"/>
    </xf>
    <xf numFmtId="0" fontId="21" fillId="0" borderId="0" xfId="0" applyFont="1" applyAlignment="1">
      <alignment horizontal="center"/>
    </xf>
    <xf numFmtId="0" fontId="42" fillId="0" borderId="0" xfId="3" applyFont="1" applyAlignment="1">
      <alignment horizontal="left" vertical="center" wrapText="1"/>
    </xf>
    <xf numFmtId="0" fontId="48" fillId="0" borderId="0" xfId="3" applyFont="1" applyAlignment="1">
      <alignment horizontal="left"/>
    </xf>
    <xf numFmtId="0" fontId="50" fillId="0" borderId="0" xfId="0" applyFont="1" applyAlignment="1">
      <alignment horizontal="left" vertical="center" wrapText="1"/>
    </xf>
    <xf numFmtId="0" fontId="28" fillId="0" borderId="0" xfId="0" applyFont="1" applyAlignment="1">
      <alignment horizontal="left" vertical="center" wrapText="1"/>
    </xf>
    <xf numFmtId="0" fontId="26" fillId="0" borderId="23" xfId="0" applyFont="1" applyBorder="1" applyAlignment="1">
      <alignment horizontal="left" vertical="center" wrapText="1"/>
    </xf>
    <xf numFmtId="0" fontId="26" fillId="0" borderId="18" xfId="0" applyFont="1" applyBorder="1" applyAlignment="1">
      <alignment horizontal="left" vertical="center" wrapText="1"/>
    </xf>
    <xf numFmtId="0" fontId="0" fillId="0" borderId="0" xfId="0" applyAlignment="1">
      <alignment horizontal="left" vertical="top" wrapText="1"/>
    </xf>
    <xf numFmtId="0" fontId="25" fillId="0" borderId="0" xfId="0" applyFont="1" applyAlignment="1">
      <alignment horizontal="left" vertical="top" wrapText="1"/>
    </xf>
    <xf numFmtId="0" fontId="28" fillId="0" borderId="0" xfId="3" applyFont="1" applyAlignment="1">
      <alignment horizontal="left" vertical="center" wrapText="1"/>
    </xf>
    <xf numFmtId="0" fontId="42" fillId="0" borderId="6" xfId="3" applyFont="1" applyBorder="1" applyAlignment="1">
      <alignment horizontal="left" vertical="center" wrapText="1"/>
    </xf>
    <xf numFmtId="44" fontId="26" fillId="0" borderId="29" xfId="0" applyNumberFormat="1" applyFont="1" applyBorder="1" applyAlignment="1">
      <alignment horizontal="center" vertical="center"/>
    </xf>
    <xf numFmtId="44" fontId="26" fillId="0" borderId="30" xfId="0" applyNumberFormat="1" applyFont="1" applyBorder="1" applyAlignment="1">
      <alignment horizontal="center" vertical="center"/>
    </xf>
    <xf numFmtId="0" fontId="26" fillId="0" borderId="23" xfId="0" applyFont="1" applyBorder="1" applyAlignment="1">
      <alignment horizontal="center" vertical="center" wrapText="1"/>
    </xf>
    <xf numFmtId="0" fontId="26" fillId="0" borderId="27" xfId="0" applyFont="1" applyBorder="1" applyAlignment="1">
      <alignment horizontal="center" vertical="center" wrapText="1"/>
    </xf>
    <xf numFmtId="0" fontId="46" fillId="0" borderId="6" xfId="0" applyFont="1" applyBorder="1" applyAlignment="1">
      <alignment horizontal="left" vertical="center"/>
    </xf>
    <xf numFmtId="0" fontId="0" fillId="0" borderId="6" xfId="0" applyBorder="1" applyAlignment="1">
      <alignment horizontal="left" vertical="center" wrapText="1"/>
    </xf>
    <xf numFmtId="0" fontId="42" fillId="0" borderId="18" xfId="0" applyFont="1" applyBorder="1" applyAlignment="1">
      <alignment horizontal="left" vertical="center"/>
    </xf>
    <xf numFmtId="0" fontId="25" fillId="0" borderId="22" xfId="3" applyFont="1" applyBorder="1" applyAlignment="1">
      <alignment horizontal="center" vertical="center" wrapText="1"/>
    </xf>
    <xf numFmtId="0" fontId="25" fillId="0" borderId="26" xfId="3" applyFont="1" applyBorder="1" applyAlignment="1">
      <alignment horizontal="center" vertical="center" wrapText="1"/>
    </xf>
    <xf numFmtId="0" fontId="26" fillId="0" borderId="23" xfId="0" applyFont="1" applyBorder="1" applyAlignment="1" applyProtection="1">
      <alignment horizontal="center" vertical="center"/>
      <protection locked="0"/>
    </xf>
    <xf numFmtId="0" fontId="26" fillId="0" borderId="27" xfId="0" applyFont="1" applyBorder="1" applyAlignment="1" applyProtection="1">
      <alignment horizontal="center" vertical="center"/>
      <protection locked="0"/>
    </xf>
    <xf numFmtId="44" fontId="26" fillId="0" borderId="23" xfId="0" applyNumberFormat="1" applyFont="1" applyBorder="1" applyAlignment="1" applyProtection="1">
      <alignment horizontal="center" vertical="center"/>
      <protection locked="0"/>
    </xf>
    <xf numFmtId="44" fontId="26" fillId="0" borderId="27" xfId="0" applyNumberFormat="1" applyFont="1" applyBorder="1" applyAlignment="1" applyProtection="1">
      <alignment horizontal="center" vertical="center"/>
      <protection locked="0"/>
    </xf>
    <xf numFmtId="44" fontId="26" fillId="0" borderId="23" xfId="3" applyNumberFormat="1" applyFont="1" applyBorder="1" applyAlignment="1" applyProtection="1">
      <alignment horizontal="center" vertical="center" wrapText="1"/>
      <protection locked="0" hidden="1"/>
    </xf>
    <xf numFmtId="44" fontId="26" fillId="0" borderId="27" xfId="3" applyNumberFormat="1" applyFont="1" applyBorder="1" applyAlignment="1" applyProtection="1">
      <alignment horizontal="center" vertical="center" wrapText="1"/>
      <protection locked="0" hidden="1"/>
    </xf>
    <xf numFmtId="0" fontId="25" fillId="0" borderId="35" xfId="3" applyFont="1" applyBorder="1" applyAlignment="1">
      <alignment horizontal="center" vertical="center" wrapText="1"/>
    </xf>
    <xf numFmtId="0" fontId="25" fillId="0" borderId="36" xfId="3" applyFont="1" applyBorder="1" applyAlignment="1">
      <alignment horizontal="center" vertical="center" wrapText="1"/>
    </xf>
    <xf numFmtId="0" fontId="26" fillId="0" borderId="22"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6" xfId="0" applyBorder="1" applyAlignment="1">
      <alignment vertical="center" wrapText="1"/>
    </xf>
    <xf numFmtId="0" fontId="45" fillId="0" borderId="6" xfId="0" applyFont="1" applyBorder="1" applyAlignment="1">
      <alignment horizontal="left" vertical="center"/>
    </xf>
    <xf numFmtId="0" fontId="42" fillId="0" borderId="18" xfId="0" applyFont="1" applyBorder="1" applyAlignment="1">
      <alignment horizontal="left"/>
    </xf>
    <xf numFmtId="0" fontId="44" fillId="0" borderId="6" xfId="0" applyFont="1" applyBorder="1" applyAlignment="1">
      <alignment horizontal="left" vertical="center"/>
    </xf>
    <xf numFmtId="0" fontId="28" fillId="0" borderId="6" xfId="0" applyFont="1" applyBorder="1" applyAlignment="1">
      <alignment horizontal="left" vertical="center" wrapText="1"/>
    </xf>
    <xf numFmtId="0" fontId="42" fillId="0" borderId="0" xfId="0" applyFont="1" applyAlignment="1">
      <alignment horizontal="center"/>
    </xf>
    <xf numFmtId="0" fontId="43" fillId="0" borderId="6" xfId="0" applyFont="1" applyBorder="1" applyAlignment="1">
      <alignment horizontal="left" vertical="center"/>
    </xf>
    <xf numFmtId="0" fontId="2" fillId="0" borderId="0" xfId="3" applyFont="1" applyAlignment="1" applyProtection="1">
      <alignment horizontal="center"/>
      <protection hidden="1"/>
    </xf>
    <xf numFmtId="0" fontId="23" fillId="0" borderId="0" xfId="0" applyFont="1" applyAlignment="1">
      <alignment horizontal="left" vertical="top" wrapText="1"/>
    </xf>
    <xf numFmtId="0" fontId="24" fillId="0" borderId="0" xfId="0" applyFont="1" applyAlignment="1">
      <alignment horizontal="center" vertical="center" wrapText="1"/>
    </xf>
    <xf numFmtId="0" fontId="1" fillId="0" borderId="0" xfId="0" applyFont="1" applyAlignment="1">
      <alignment horizontal="left" vertical="center" wrapText="1"/>
    </xf>
    <xf numFmtId="0" fontId="23" fillId="0" borderId="0" xfId="0" applyFont="1" applyAlignment="1">
      <alignment horizontal="center" wrapText="1"/>
    </xf>
    <xf numFmtId="0" fontId="7" fillId="0" borderId="7" xfId="3" applyFont="1" applyBorder="1" applyAlignment="1">
      <alignment horizontal="left" vertical="center" wrapText="1"/>
    </xf>
    <xf numFmtId="0" fontId="79" fillId="0" borderId="6" xfId="3" applyFont="1" applyBorder="1" applyAlignment="1">
      <alignment horizontal="left" vertical="center" wrapText="1"/>
    </xf>
  </cellXfs>
  <cellStyles count="19">
    <cellStyle name="Excel Built-in Hyperlink" xfId="10" xr:uid="{BBF785AB-37E6-4C5A-B2A4-ED4386985AC6}"/>
    <cellStyle name="Excel Built-in Normal" xfId="7" xr:uid="{223F978F-C560-42C3-9528-9BE92504FEDA}"/>
    <cellStyle name="Excel Built-in Normal 1" xfId="12" xr:uid="{F63D8163-F674-429D-A531-BDEC752D31F5}"/>
    <cellStyle name="Excel Built-in Normal 2" xfId="11" xr:uid="{BDEA300B-7207-4922-AFDC-D5EAE1FB7679}"/>
    <cellStyle name="Heading" xfId="1" xr:uid="{00000000-0005-0000-0000-000001000000}"/>
    <cellStyle name="Heading 2" xfId="13" xr:uid="{104B9A35-C954-4EFC-9DCE-431F124C1C30}"/>
    <cellStyle name="Heading1" xfId="2" xr:uid="{00000000-0005-0000-0000-000002000000}"/>
    <cellStyle name="Heading1 2" xfId="14" xr:uid="{85CEF532-88CD-4D5B-A29F-419B56D40D31}"/>
    <cellStyle name="Normalny" xfId="0" builtinId="0"/>
    <cellStyle name="Normalny 2" xfId="15" xr:uid="{2B56B7F9-7B3E-474C-8176-0689981C6FA4}"/>
    <cellStyle name="Normalny 3" xfId="9" xr:uid="{1E3959A6-EE6F-4ADE-982C-F5CBE9D8E3BA}"/>
    <cellStyle name="Normalny_analiza porownawcza_czyst_08" xfId="18" xr:uid="{187E14BB-38E7-4B6B-B940-4FBC1D7CB873}"/>
    <cellStyle name="Normalny_żywienie przetarg OWK OHP" xfId="3" xr:uid="{00000000-0005-0000-0000-000004000000}"/>
    <cellStyle name="Procentowy" xfId="8" builtinId="5"/>
    <cellStyle name="Result" xfId="4" xr:uid="{00000000-0005-0000-0000-000005000000}"/>
    <cellStyle name="Result 2" xfId="16" xr:uid="{B8BC1814-19A7-4A40-8674-5FAA4C0030B0}"/>
    <cellStyle name="Result2" xfId="5" xr:uid="{00000000-0005-0000-0000-000006000000}"/>
    <cellStyle name="Result2 2" xfId="17" xr:uid="{1A0D7EF9-904C-4B52-A6F4-F3C287C3BBEB}"/>
    <cellStyle name="Walutowy" xfId="6" builtinId="4"/>
  </cellStyles>
  <dxfs count="4">
    <dxf>
      <font>
        <strike val="0"/>
        <color rgb="FF00B050"/>
      </font>
    </dxf>
    <dxf>
      <font>
        <strike val="0"/>
        <color rgb="FFFF0000"/>
      </font>
    </dxf>
    <dxf>
      <font>
        <strike val="0"/>
        <color rgb="FF00B05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workbookViewId="0">
      <selection activeCell="J10" sqref="J10"/>
    </sheetView>
  </sheetViews>
  <sheetFormatPr defaultColWidth="6.125" defaultRowHeight="15"/>
  <cols>
    <col min="1" max="1" width="3.875" style="23" customWidth="1"/>
    <col min="2" max="2" width="37.625" style="23" customWidth="1"/>
    <col min="3" max="3" width="15.5" style="23" customWidth="1"/>
    <col min="4" max="4" width="12.625" style="23" customWidth="1"/>
    <col min="5" max="5" width="16.875" style="23" customWidth="1"/>
    <col min="6" max="6" width="15.125" style="23" customWidth="1"/>
    <col min="7" max="7" width="12.875" style="49" customWidth="1"/>
    <col min="8" max="8" width="14.625" style="23" customWidth="1"/>
    <col min="9" max="16384" width="6.125" style="23"/>
  </cols>
  <sheetData>
    <row r="1" spans="1:10">
      <c r="A1" s="6"/>
      <c r="B1" s="6"/>
      <c r="C1" s="5"/>
      <c r="D1" s="6"/>
      <c r="E1" s="6"/>
      <c r="F1" s="6"/>
      <c r="G1" s="46"/>
      <c r="H1" s="24"/>
      <c r="J1" s="24"/>
    </row>
    <row r="2" spans="1:10">
      <c r="A2" s="334" t="s">
        <v>0</v>
      </c>
      <c r="B2" s="334"/>
      <c r="C2" s="334"/>
      <c r="D2" s="334"/>
      <c r="E2" s="334"/>
      <c r="F2" s="334"/>
      <c r="G2" s="47"/>
      <c r="H2" s="25"/>
      <c r="I2" s="22"/>
      <c r="J2" s="6"/>
    </row>
    <row r="3" spans="1:10">
      <c r="A3" s="334" t="s">
        <v>1</v>
      </c>
      <c r="B3" s="334"/>
      <c r="C3" s="334"/>
      <c r="D3" s="334"/>
      <c r="E3" s="334"/>
      <c r="F3" s="334"/>
      <c r="G3" s="47"/>
      <c r="H3" s="25"/>
      <c r="I3" s="22"/>
      <c r="J3" s="6"/>
    </row>
    <row r="4" spans="1:10">
      <c r="A4" s="6"/>
      <c r="B4" s="6"/>
      <c r="C4" s="5"/>
      <c r="D4" s="6"/>
      <c r="E4" s="6"/>
      <c r="F4" s="6"/>
      <c r="G4" s="46"/>
      <c r="H4" s="25"/>
      <c r="I4" s="22"/>
      <c r="J4" s="6"/>
    </row>
    <row r="5" spans="1:10">
      <c r="A5" s="6"/>
      <c r="B5" s="7" t="s">
        <v>2</v>
      </c>
      <c r="C5" s="6"/>
      <c r="D5" s="6"/>
      <c r="E5" s="6"/>
      <c r="F5" s="6"/>
      <c r="G5" s="46"/>
      <c r="H5" s="6"/>
      <c r="I5" s="22"/>
      <c r="J5" s="6"/>
    </row>
    <row r="6" spans="1:10">
      <c r="A6" s="26"/>
      <c r="B6" s="27"/>
      <c r="C6" s="26"/>
      <c r="D6" s="26"/>
      <c r="E6" s="26"/>
      <c r="F6" s="28"/>
      <c r="G6" s="48"/>
      <c r="H6" s="28"/>
      <c r="I6" s="26"/>
    </row>
    <row r="7" spans="1:10" ht="110.25">
      <c r="A7" s="13" t="s">
        <v>3</v>
      </c>
      <c r="B7" s="14" t="s">
        <v>4</v>
      </c>
      <c r="C7" s="14" t="s">
        <v>5</v>
      </c>
      <c r="D7" s="14" t="s">
        <v>6</v>
      </c>
      <c r="E7" s="50" t="s">
        <v>7</v>
      </c>
      <c r="F7" s="106" t="s">
        <v>8</v>
      </c>
      <c r="G7" s="107" t="s">
        <v>9</v>
      </c>
    </row>
    <row r="8" spans="1:10" ht="15.75">
      <c r="A8" s="108"/>
      <c r="B8" s="109" t="s">
        <v>10</v>
      </c>
      <c r="C8" s="109"/>
      <c r="D8" s="109"/>
      <c r="E8" s="110"/>
      <c r="F8" s="111"/>
      <c r="G8" s="112"/>
    </row>
    <row r="9" spans="1:10" ht="94.5">
      <c r="A9" s="113">
        <v>1</v>
      </c>
      <c r="B9" s="4" t="s">
        <v>92</v>
      </c>
      <c r="C9" s="19">
        <v>600</v>
      </c>
      <c r="D9" s="10" t="s">
        <v>11</v>
      </c>
      <c r="E9" s="101">
        <v>26.5</v>
      </c>
      <c r="F9" s="86" t="s">
        <v>12</v>
      </c>
      <c r="G9" s="67">
        <f>C9*E9</f>
        <v>15900</v>
      </c>
    </row>
    <row r="10" spans="1:10" ht="94.5">
      <c r="A10" s="114">
        <v>2</v>
      </c>
      <c r="B10" s="63" t="s">
        <v>13</v>
      </c>
      <c r="C10" s="142">
        <v>250</v>
      </c>
      <c r="D10" s="61" t="s">
        <v>11</v>
      </c>
      <c r="E10" s="102">
        <v>35</v>
      </c>
      <c r="F10" s="115" t="s">
        <v>12</v>
      </c>
      <c r="G10" s="67">
        <f t="shared" ref="G10:G23" si="0">C10*E10</f>
        <v>8750</v>
      </c>
    </row>
    <row r="11" spans="1:10" ht="63">
      <c r="A11" s="116">
        <v>3</v>
      </c>
      <c r="B11" s="56" t="s">
        <v>14</v>
      </c>
      <c r="C11" s="143">
        <v>300</v>
      </c>
      <c r="D11" s="18" t="s">
        <v>11</v>
      </c>
      <c r="E11" s="89">
        <v>16.5</v>
      </c>
      <c r="F11" s="117" t="s">
        <v>12</v>
      </c>
      <c r="G11" s="67">
        <f t="shared" si="0"/>
        <v>4950</v>
      </c>
    </row>
    <row r="12" spans="1:10" ht="15.75">
      <c r="A12" s="118"/>
      <c r="B12" s="119" t="s">
        <v>15</v>
      </c>
      <c r="C12" s="139"/>
      <c r="D12" s="118"/>
      <c r="E12" s="139"/>
      <c r="F12" s="112"/>
      <c r="G12" s="120"/>
    </row>
    <row r="13" spans="1:10" ht="63">
      <c r="A13" s="114">
        <v>1</v>
      </c>
      <c r="B13" s="136" t="s">
        <v>16</v>
      </c>
      <c r="C13" s="143">
        <v>850</v>
      </c>
      <c r="D13" s="121" t="s">
        <v>11</v>
      </c>
      <c r="E13" s="103">
        <v>24</v>
      </c>
      <c r="F13" s="82" t="s">
        <v>12</v>
      </c>
      <c r="G13" s="67">
        <f t="shared" si="0"/>
        <v>20400</v>
      </c>
    </row>
    <row r="14" spans="1:10" ht="157.5">
      <c r="A14" s="116">
        <v>2</v>
      </c>
      <c r="B14" s="137" t="s">
        <v>17</v>
      </c>
      <c r="C14" s="144">
        <v>120</v>
      </c>
      <c r="D14" s="121" t="s">
        <v>11</v>
      </c>
      <c r="E14" s="140">
        <v>25</v>
      </c>
      <c r="F14" s="80" t="s">
        <v>12</v>
      </c>
      <c r="G14" s="67">
        <f t="shared" si="0"/>
        <v>3000</v>
      </c>
    </row>
    <row r="15" spans="1:10" ht="31.5">
      <c r="A15" s="114">
        <v>3</v>
      </c>
      <c r="B15" s="138" t="s">
        <v>18</v>
      </c>
      <c r="C15" s="144">
        <v>150</v>
      </c>
      <c r="D15" s="121" t="s">
        <v>11</v>
      </c>
      <c r="E15" s="140">
        <v>48</v>
      </c>
      <c r="F15" s="82" t="s">
        <v>19</v>
      </c>
      <c r="G15" s="67">
        <f t="shared" si="0"/>
        <v>7200</v>
      </c>
    </row>
    <row r="16" spans="1:10" ht="15.75">
      <c r="A16" s="116"/>
      <c r="B16" s="123" t="s">
        <v>20</v>
      </c>
      <c r="C16" s="141"/>
      <c r="D16" s="122"/>
      <c r="E16" s="141"/>
      <c r="F16" s="122"/>
      <c r="G16" s="120"/>
    </row>
    <row r="17" spans="1:7" ht="31.5">
      <c r="A17" s="114">
        <v>1</v>
      </c>
      <c r="B17" s="124" t="s">
        <v>21</v>
      </c>
      <c r="C17" s="19">
        <v>50</v>
      </c>
      <c r="D17" s="10" t="s">
        <v>11</v>
      </c>
      <c r="E17" s="104">
        <v>40</v>
      </c>
      <c r="F17" s="80" t="s">
        <v>22</v>
      </c>
      <c r="G17" s="67">
        <f t="shared" si="0"/>
        <v>2000</v>
      </c>
    </row>
    <row r="18" spans="1:7" ht="47.25">
      <c r="A18" s="116">
        <v>2</v>
      </c>
      <c r="B18" s="65" t="s">
        <v>23</v>
      </c>
      <c r="C18" s="19">
        <v>120</v>
      </c>
      <c r="D18" s="10" t="s">
        <v>11</v>
      </c>
      <c r="E18" s="104">
        <v>43</v>
      </c>
      <c r="F18" s="80" t="s">
        <v>12</v>
      </c>
      <c r="G18" s="67">
        <f t="shared" si="0"/>
        <v>5160</v>
      </c>
    </row>
    <row r="19" spans="1:7" ht="47.25">
      <c r="A19" s="114">
        <v>3</v>
      </c>
      <c r="B19" s="125" t="s">
        <v>24</v>
      </c>
      <c r="C19" s="19">
        <v>100</v>
      </c>
      <c r="D19" s="10" t="s">
        <v>11</v>
      </c>
      <c r="E19" s="105">
        <v>34</v>
      </c>
      <c r="F19" s="80" t="s">
        <v>22</v>
      </c>
      <c r="G19" s="67">
        <f t="shared" si="0"/>
        <v>3400</v>
      </c>
    </row>
    <row r="20" spans="1:7" ht="31.5">
      <c r="A20" s="116">
        <v>4</v>
      </c>
      <c r="B20" s="124" t="s">
        <v>25</v>
      </c>
      <c r="C20" s="19">
        <v>100</v>
      </c>
      <c r="D20" s="10" t="s">
        <v>11</v>
      </c>
      <c r="E20" s="104">
        <v>43</v>
      </c>
      <c r="F20" s="80" t="s">
        <v>22</v>
      </c>
      <c r="G20" s="67">
        <f t="shared" si="0"/>
        <v>4300</v>
      </c>
    </row>
    <row r="21" spans="1:7" ht="31.5">
      <c r="A21" s="114">
        <v>5</v>
      </c>
      <c r="B21" s="126" t="s">
        <v>26</v>
      </c>
      <c r="C21" s="19">
        <v>100</v>
      </c>
      <c r="D21" s="10" t="s">
        <v>11</v>
      </c>
      <c r="E21" s="104">
        <v>44</v>
      </c>
      <c r="F21" s="80" t="s">
        <v>22</v>
      </c>
      <c r="G21" s="67">
        <f t="shared" si="0"/>
        <v>4400</v>
      </c>
    </row>
    <row r="22" spans="1:7" ht="63">
      <c r="A22" s="116">
        <v>6</v>
      </c>
      <c r="B22" s="127" t="s">
        <v>27</v>
      </c>
      <c r="C22" s="19">
        <v>50</v>
      </c>
      <c r="D22" s="10" t="s">
        <v>11</v>
      </c>
      <c r="E22" s="104">
        <v>37</v>
      </c>
      <c r="F22" s="80" t="s">
        <v>22</v>
      </c>
      <c r="G22" s="67">
        <f t="shared" si="0"/>
        <v>1850</v>
      </c>
    </row>
    <row r="23" spans="1:7" ht="47.25">
      <c r="A23" s="116">
        <v>7</v>
      </c>
      <c r="B23" s="65" t="s">
        <v>28</v>
      </c>
      <c r="C23" s="19">
        <v>150</v>
      </c>
      <c r="D23" s="10" t="s">
        <v>11</v>
      </c>
      <c r="E23" s="104">
        <v>44</v>
      </c>
      <c r="F23" s="80" t="s">
        <v>22</v>
      </c>
      <c r="G23" s="67">
        <f t="shared" si="0"/>
        <v>6600</v>
      </c>
    </row>
    <row r="24" spans="1:7" ht="15.75">
      <c r="A24" s="128"/>
      <c r="B24" s="129"/>
      <c r="C24" s="62"/>
      <c r="D24" s="128"/>
      <c r="E24" s="130"/>
      <c r="F24" s="164" t="s">
        <v>30</v>
      </c>
      <c r="G24" s="67">
        <f>SUM(G9:G23)</f>
        <v>87910</v>
      </c>
    </row>
    <row r="26" spans="1:7" ht="45.75" customHeight="1">
      <c r="A26" s="335" t="s">
        <v>31</v>
      </c>
      <c r="B26" s="335"/>
      <c r="C26" s="335"/>
      <c r="D26" s="335"/>
      <c r="E26" s="335"/>
      <c r="F26" s="335"/>
    </row>
    <row r="31" spans="1:7">
      <c r="B31" s="131" t="s">
        <v>32</v>
      </c>
      <c r="C31" s="131"/>
      <c r="D31" s="132"/>
      <c r="E31" s="133"/>
    </row>
    <row r="33" spans="2:9">
      <c r="C33" s="134" t="s">
        <v>33</v>
      </c>
      <c r="E33" s="135" t="e">
        <f>'Pakiet 1 Drób, wieprzowina i wo'!G24+#REF!+'Pakiet 2 Nabiał'!H17+'Pakiet 4 Pieczywo'!G18+#REF!+#REF!+'Pakiet 3 jaja'!G10</f>
        <v>#REF!</v>
      </c>
    </row>
    <row r="34" spans="2:9">
      <c r="B34" s="91"/>
      <c r="C34" s="91"/>
      <c r="D34" s="91"/>
      <c r="E34" s="91"/>
      <c r="F34" s="92"/>
      <c r="G34" s="93" t="s">
        <v>34</v>
      </c>
      <c r="H34" s="93" t="s">
        <v>35</v>
      </c>
      <c r="I34" s="91"/>
    </row>
    <row r="35" spans="2:9" ht="28.5">
      <c r="B35" s="91"/>
      <c r="C35" s="91"/>
      <c r="D35" s="91"/>
      <c r="E35" s="91"/>
      <c r="F35" s="92" t="s">
        <v>36</v>
      </c>
      <c r="G35" s="174" t="e">
        <f>E33</f>
        <v>#REF!</v>
      </c>
      <c r="H35" s="94" t="e">
        <f>G35*1.06</f>
        <v>#REF!</v>
      </c>
      <c r="I35" s="91"/>
    </row>
    <row r="36" spans="2:9">
      <c r="B36" s="91"/>
      <c r="C36" s="91"/>
      <c r="D36" s="91"/>
      <c r="E36" s="91"/>
      <c r="F36" s="92" t="s">
        <v>37</v>
      </c>
      <c r="G36" s="94">
        <v>334528.3</v>
      </c>
      <c r="H36" s="94">
        <v>354600</v>
      </c>
      <c r="I36" s="91"/>
    </row>
    <row r="37" spans="2:9" ht="42.75">
      <c r="B37" s="92" t="s">
        <v>38</v>
      </c>
      <c r="C37" s="92" t="s">
        <v>39</v>
      </c>
      <c r="D37" s="92" t="s">
        <v>40</v>
      </c>
      <c r="E37" s="92" t="s">
        <v>41</v>
      </c>
      <c r="F37" s="92" t="s">
        <v>42</v>
      </c>
      <c r="G37" s="95"/>
      <c r="H37" s="96"/>
      <c r="I37" s="97"/>
    </row>
    <row r="38" spans="2:9">
      <c r="B38" s="92"/>
      <c r="C38" s="94"/>
      <c r="D38" s="94"/>
      <c r="E38" s="94"/>
      <c r="F38" s="94"/>
      <c r="G38" s="94"/>
      <c r="H38" s="94"/>
      <c r="I38" s="91"/>
    </row>
    <row r="39" spans="2:9">
      <c r="B39" s="92"/>
      <c r="C39" s="92"/>
      <c r="D39" s="92"/>
      <c r="E39" s="92"/>
      <c r="F39" s="98"/>
      <c r="G39" s="98"/>
      <c r="H39" s="94"/>
      <c r="I39" s="91"/>
    </row>
  </sheetData>
  <mergeCells count="3">
    <mergeCell ref="A2:F2"/>
    <mergeCell ref="A3:F3"/>
    <mergeCell ref="A26:F26"/>
  </mergeCells>
  <phoneticPr fontId="0" type="noConversion"/>
  <conditionalFormatting sqref="E31">
    <cfRule type="cellIs" dxfId="3" priority="5" stopIfTrue="1" operator="lessThan">
      <formula>0</formula>
    </cfRule>
    <cfRule type="cellIs" dxfId="2" priority="6" stopIfTrue="1" operator="greaterThan">
      <formula>0</formula>
    </cfRule>
  </conditionalFormatting>
  <conditionalFormatting sqref="F24">
    <cfRule type="cellIs" dxfId="1" priority="3" stopIfTrue="1" operator="lessThan">
      <formula>0</formula>
    </cfRule>
    <cfRule type="cellIs" dxfId="0" priority="4" stopIfTrue="1" operator="greaterThan">
      <formula>0</formula>
    </cfRule>
  </conditionalFormatting>
  <pageMargins left="0.70000000000000007" right="0.70000000000000007" top="1.0456692913385826" bottom="1.0456692913385826" header="0.74999999999999989" footer="0.74999999999999989"/>
  <pageSetup paperSize="9" fitToWidth="0" fitToHeight="0" pageOrder="overThenDown"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topLeftCell="A13" workbookViewId="0">
      <selection activeCell="C10" sqref="C10"/>
    </sheetView>
  </sheetViews>
  <sheetFormatPr defaultColWidth="8.625" defaultRowHeight="15"/>
  <cols>
    <col min="1" max="1" width="4.125" style="23" customWidth="1"/>
    <col min="2" max="2" width="42.125" style="23" customWidth="1"/>
    <col min="3" max="3" width="14.625" style="23" customWidth="1"/>
    <col min="4" max="4" width="11.375" style="23" customWidth="1"/>
    <col min="5" max="5" width="11.625" style="23" customWidth="1"/>
    <col min="6" max="6" width="15.125" style="23" customWidth="1"/>
    <col min="7" max="7" width="12.125" style="23" customWidth="1"/>
    <col min="8" max="254" width="6.125" style="23" customWidth="1"/>
    <col min="255" max="16384" width="8.625" style="23"/>
  </cols>
  <sheetData>
    <row r="1" spans="1:8">
      <c r="A1" s="6"/>
      <c r="B1" s="6"/>
      <c r="C1" s="5"/>
      <c r="D1" s="6"/>
      <c r="E1" s="6"/>
      <c r="F1" s="6"/>
      <c r="H1" s="24"/>
    </row>
    <row r="2" spans="1:8">
      <c r="A2" s="334" t="s">
        <v>0</v>
      </c>
      <c r="B2" s="334"/>
      <c r="C2" s="334"/>
      <c r="D2" s="334"/>
      <c r="E2" s="334"/>
      <c r="F2" s="334"/>
      <c r="G2" s="22"/>
      <c r="H2" s="6"/>
    </row>
    <row r="3" spans="1:8">
      <c r="A3" s="334" t="s">
        <v>43</v>
      </c>
      <c r="B3" s="334"/>
      <c r="C3" s="334"/>
      <c r="D3" s="334"/>
      <c r="E3" s="334"/>
      <c r="F3" s="334"/>
      <c r="G3" s="22"/>
      <c r="H3" s="6"/>
    </row>
    <row r="4" spans="1:8">
      <c r="A4" s="6"/>
      <c r="B4" s="6"/>
      <c r="C4" s="5"/>
      <c r="D4" s="6"/>
      <c r="E4" s="6"/>
      <c r="F4" s="6"/>
      <c r="G4" s="22"/>
      <c r="H4" s="6"/>
    </row>
    <row r="5" spans="1:8">
      <c r="A5" s="6"/>
      <c r="B5" s="7" t="s">
        <v>44</v>
      </c>
      <c r="C5" s="5"/>
      <c r="D5" s="6"/>
      <c r="E5" s="6"/>
      <c r="F5" s="6"/>
      <c r="G5" s="22"/>
      <c r="H5" s="6"/>
    </row>
    <row r="6" spans="1:8">
      <c r="A6" s="6"/>
      <c r="C6" s="6"/>
      <c r="D6" s="6"/>
      <c r="E6" s="6"/>
      <c r="F6" s="6"/>
      <c r="G6" s="22"/>
      <c r="H6" s="6"/>
    </row>
    <row r="7" spans="1:8" ht="110.25">
      <c r="A7" s="13" t="s">
        <v>3</v>
      </c>
      <c r="B7" s="14" t="s">
        <v>4</v>
      </c>
      <c r="C7" s="14" t="s">
        <v>45</v>
      </c>
      <c r="D7" s="14" t="s">
        <v>6</v>
      </c>
      <c r="E7" s="15" t="s">
        <v>7</v>
      </c>
      <c r="F7" s="50" t="s">
        <v>8</v>
      </c>
      <c r="G7" s="57" t="s">
        <v>9</v>
      </c>
    </row>
    <row r="8" spans="1:8" ht="78.75">
      <c r="A8" s="12">
        <v>1</v>
      </c>
      <c r="B8" s="4" t="s">
        <v>46</v>
      </c>
      <c r="C8" s="60">
        <v>200</v>
      </c>
      <c r="D8" s="61" t="s">
        <v>11</v>
      </c>
      <c r="E8" s="79">
        <v>16.989999999999998</v>
      </c>
      <c r="F8" s="80" t="s">
        <v>22</v>
      </c>
      <c r="G8" s="67">
        <f>C8*E8</f>
        <v>3397.9999999999995</v>
      </c>
    </row>
    <row r="9" spans="1:8" ht="47.25">
      <c r="A9" s="68">
        <v>2</v>
      </c>
      <c r="B9" s="63" t="s">
        <v>47</v>
      </c>
      <c r="C9" s="62">
        <v>50</v>
      </c>
      <c r="D9" s="18" t="s">
        <v>11</v>
      </c>
      <c r="E9" s="81">
        <v>23.22</v>
      </c>
      <c r="F9" s="82" t="s">
        <v>22</v>
      </c>
      <c r="G9" s="67">
        <f>C9*E9</f>
        <v>1161</v>
      </c>
    </row>
    <row r="10" spans="1:8" ht="141.75">
      <c r="A10" s="18">
        <v>3</v>
      </c>
      <c r="B10" s="56" t="s">
        <v>48</v>
      </c>
      <c r="C10" s="69">
        <v>70</v>
      </c>
      <c r="D10" s="18" t="s">
        <v>11</v>
      </c>
      <c r="E10" s="83">
        <v>17.05</v>
      </c>
      <c r="F10" s="80" t="s">
        <v>22</v>
      </c>
      <c r="G10" s="67">
        <f>C10*E10</f>
        <v>1193.5</v>
      </c>
    </row>
    <row r="11" spans="1:8" ht="31.5">
      <c r="A11" s="18">
        <v>4</v>
      </c>
      <c r="B11" s="64" t="s">
        <v>18</v>
      </c>
      <c r="C11" s="69">
        <v>24</v>
      </c>
      <c r="D11" s="18" t="s">
        <v>11</v>
      </c>
      <c r="E11" s="83">
        <v>28.45</v>
      </c>
      <c r="F11" s="82" t="s">
        <v>22</v>
      </c>
      <c r="G11" s="67">
        <f>C11*E11</f>
        <v>682.8</v>
      </c>
    </row>
    <row r="12" spans="1:8" ht="15.75">
      <c r="A12" s="70"/>
      <c r="B12" s="66"/>
      <c r="C12" s="66"/>
      <c r="D12" s="66"/>
      <c r="E12" s="66"/>
      <c r="F12" s="57" t="s">
        <v>30</v>
      </c>
      <c r="G12" s="58">
        <f>SUM(G8:G11)</f>
        <v>6435.3</v>
      </c>
    </row>
    <row r="13" spans="1:8">
      <c r="A13" s="29"/>
    </row>
    <row r="14" spans="1:8">
      <c r="A14" s="29"/>
    </row>
    <row r="15" spans="1:8">
      <c r="A15" s="29"/>
    </row>
    <row r="16" spans="1:8">
      <c r="A16" s="29"/>
    </row>
    <row r="17" spans="1:2">
      <c r="A17" s="29"/>
    </row>
    <row r="18" spans="1:2">
      <c r="A18" s="29"/>
    </row>
    <row r="19" spans="1:2" ht="15.75">
      <c r="B19" s="16"/>
    </row>
    <row r="20" spans="1:2" ht="15.75">
      <c r="A20" s="17"/>
      <c r="B20" s="16"/>
    </row>
    <row r="21" spans="1:2" ht="15.75">
      <c r="B21" s="16"/>
    </row>
  </sheetData>
  <mergeCells count="2">
    <mergeCell ref="A2:F2"/>
    <mergeCell ref="A3:F3"/>
  </mergeCells>
  <phoneticPr fontId="0" type="noConversion"/>
  <pageMargins left="0.70000000000000007" right="0.70000000000000007" top="0.70551181102362204" bottom="0.6555118110236221" header="0.40984251968503932" footer="0.35984251968503939"/>
  <pageSetup paperSize="9" fitToWidth="0" fitToHeight="0" pageOrder="overThenDown" orientation="landscape"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topLeftCell="A13" workbookViewId="0">
      <selection activeCell="I10" sqref="I10"/>
    </sheetView>
  </sheetViews>
  <sheetFormatPr defaultColWidth="8.625" defaultRowHeight="15"/>
  <cols>
    <col min="1" max="1" width="4.125" style="23" customWidth="1"/>
    <col min="2" max="2" width="36.625" style="23" customWidth="1"/>
    <col min="3" max="3" width="14.875" style="23" customWidth="1"/>
    <col min="4" max="4" width="9.875" style="34" customWidth="1"/>
    <col min="5" max="5" width="15.5" style="23" customWidth="1"/>
    <col min="6" max="6" width="15.375" style="34" customWidth="1"/>
    <col min="7" max="7" width="12.125" style="23" customWidth="1"/>
    <col min="8" max="255" width="6.125" style="23" customWidth="1"/>
    <col min="256" max="16384" width="8.625" style="23"/>
  </cols>
  <sheetData>
    <row r="1" spans="1:13">
      <c r="A1" s="6"/>
      <c r="B1" s="6"/>
      <c r="C1" s="5"/>
      <c r="D1" s="21"/>
      <c r="E1" s="6"/>
      <c r="F1" s="21"/>
      <c r="G1" s="24"/>
      <c r="H1" s="30"/>
      <c r="I1" s="24"/>
      <c r="J1" s="30"/>
      <c r="K1" s="30"/>
      <c r="L1" s="30"/>
      <c r="M1" s="30"/>
    </row>
    <row r="2" spans="1:13">
      <c r="A2" s="334" t="s">
        <v>0</v>
      </c>
      <c r="B2" s="334"/>
      <c r="C2" s="334"/>
      <c r="D2" s="334"/>
      <c r="E2" s="334"/>
      <c r="F2" s="334"/>
      <c r="G2" s="25"/>
      <c r="H2" s="22"/>
      <c r="I2" s="6"/>
      <c r="J2" s="30"/>
      <c r="K2" s="30"/>
      <c r="L2" s="30"/>
      <c r="M2" s="30"/>
    </row>
    <row r="3" spans="1:13">
      <c r="A3" s="334" t="s">
        <v>49</v>
      </c>
      <c r="B3" s="334"/>
      <c r="C3" s="334"/>
      <c r="D3" s="334"/>
      <c r="E3" s="334"/>
      <c r="F3" s="334"/>
      <c r="G3" s="25"/>
      <c r="H3" s="22"/>
      <c r="I3" s="6"/>
      <c r="J3" s="6"/>
      <c r="K3" s="6"/>
      <c r="L3" s="6"/>
      <c r="M3" s="6"/>
    </row>
    <row r="4" spans="1:13">
      <c r="A4" s="6"/>
      <c r="B4" s="6"/>
      <c r="C4" s="5"/>
      <c r="D4" s="21"/>
      <c r="E4" s="6"/>
      <c r="F4" s="21"/>
      <c r="G4" s="25"/>
      <c r="H4" s="22"/>
      <c r="I4" s="6"/>
      <c r="J4" s="30"/>
      <c r="K4" s="30"/>
      <c r="L4" s="30"/>
      <c r="M4" s="30"/>
    </row>
    <row r="5" spans="1:13">
      <c r="A5" s="6"/>
      <c r="B5" s="7" t="s">
        <v>50</v>
      </c>
      <c r="C5" s="6"/>
      <c r="D5" s="21"/>
      <c r="E5" s="6"/>
      <c r="F5" s="21"/>
      <c r="G5" s="6"/>
      <c r="H5" s="22"/>
      <c r="I5" s="6"/>
      <c r="J5" s="30"/>
      <c r="K5" s="30"/>
      <c r="L5" s="30"/>
      <c r="M5" s="30"/>
    </row>
    <row r="6" spans="1:13">
      <c r="A6" s="26"/>
      <c r="B6" s="27"/>
      <c r="C6" s="26"/>
      <c r="D6" s="31"/>
      <c r="E6" s="26"/>
      <c r="F6" s="32"/>
      <c r="G6" s="28"/>
      <c r="H6" s="28"/>
      <c r="I6" s="26"/>
      <c r="J6" s="33"/>
      <c r="K6" s="33"/>
      <c r="L6" s="33"/>
      <c r="M6" s="26"/>
    </row>
    <row r="7" spans="1:13" ht="120.95" customHeight="1">
      <c r="A7" s="13" t="s">
        <v>3</v>
      </c>
      <c r="B7" s="14" t="s">
        <v>4</v>
      </c>
      <c r="C7" s="14" t="s">
        <v>45</v>
      </c>
      <c r="D7" s="14" t="s">
        <v>6</v>
      </c>
      <c r="E7" s="15" t="s">
        <v>7</v>
      </c>
      <c r="F7" s="50" t="s">
        <v>8</v>
      </c>
      <c r="G7" s="57" t="s">
        <v>9</v>
      </c>
      <c r="H7" s="71"/>
      <c r="I7" s="71"/>
      <c r="J7" s="71"/>
      <c r="K7" s="71"/>
    </row>
    <row r="8" spans="1:13" ht="39" customHeight="1">
      <c r="A8" s="12">
        <v>1</v>
      </c>
      <c r="B8" s="65" t="s">
        <v>51</v>
      </c>
      <c r="C8" s="60">
        <v>80</v>
      </c>
      <c r="D8" s="10" t="s">
        <v>11</v>
      </c>
      <c r="E8" s="84">
        <v>25.8</v>
      </c>
      <c r="F8" s="80" t="s">
        <v>22</v>
      </c>
      <c r="G8" s="85">
        <f>C8*E8</f>
        <v>2064</v>
      </c>
      <c r="H8" s="71"/>
      <c r="I8" s="71"/>
      <c r="J8" s="71"/>
      <c r="K8" s="71"/>
    </row>
    <row r="9" spans="1:13" ht="63">
      <c r="A9" s="12">
        <v>2</v>
      </c>
      <c r="B9" s="65" t="s">
        <v>52</v>
      </c>
      <c r="C9" s="60">
        <v>25</v>
      </c>
      <c r="D9" s="10" t="s">
        <v>11</v>
      </c>
      <c r="E9" s="84">
        <v>22.9</v>
      </c>
      <c r="F9" s="80" t="s">
        <v>22</v>
      </c>
      <c r="G9" s="85">
        <f t="shared" ref="G9:G14" si="0">C9*E9</f>
        <v>572.5</v>
      </c>
      <c r="H9" s="71"/>
      <c r="I9" s="71"/>
      <c r="J9" s="71"/>
      <c r="K9" s="71"/>
    </row>
    <row r="10" spans="1:13" ht="47.25">
      <c r="A10" s="12">
        <v>3</v>
      </c>
      <c r="B10" s="4" t="s">
        <v>53</v>
      </c>
      <c r="C10" s="60">
        <v>15</v>
      </c>
      <c r="D10" s="10" t="s">
        <v>11</v>
      </c>
      <c r="E10" s="84">
        <v>25.9</v>
      </c>
      <c r="F10" s="80" t="s">
        <v>22</v>
      </c>
      <c r="G10" s="85">
        <f t="shared" si="0"/>
        <v>388.5</v>
      </c>
      <c r="H10" s="71"/>
      <c r="I10" s="71"/>
      <c r="J10" s="71"/>
      <c r="K10" s="71"/>
    </row>
    <row r="11" spans="1:13" ht="63">
      <c r="A11" s="12">
        <v>4</v>
      </c>
      <c r="B11" s="65" t="s">
        <v>54</v>
      </c>
      <c r="C11" s="60">
        <v>40</v>
      </c>
      <c r="D11" s="10" t="s">
        <v>11</v>
      </c>
      <c r="E11" s="84">
        <v>23.9</v>
      </c>
      <c r="F11" s="80" t="s">
        <v>22</v>
      </c>
      <c r="G11" s="85">
        <f t="shared" si="0"/>
        <v>956</v>
      </c>
      <c r="H11" s="71"/>
      <c r="I11" s="71"/>
      <c r="J11" s="71"/>
      <c r="K11" s="71"/>
    </row>
    <row r="12" spans="1:13" ht="117" customHeight="1">
      <c r="A12" s="12">
        <v>5</v>
      </c>
      <c r="B12" s="65" t="s">
        <v>55</v>
      </c>
      <c r="C12" s="60">
        <v>40</v>
      </c>
      <c r="D12" s="10" t="s">
        <v>11</v>
      </c>
      <c r="E12" s="84">
        <v>29.5</v>
      </c>
      <c r="F12" s="80" t="s">
        <v>22</v>
      </c>
      <c r="G12" s="85">
        <f t="shared" si="0"/>
        <v>1180</v>
      </c>
      <c r="H12" s="71"/>
      <c r="I12" s="71"/>
      <c r="J12" s="71"/>
      <c r="K12" s="71"/>
    </row>
    <row r="13" spans="1:13" ht="48" customHeight="1">
      <c r="A13" s="12">
        <v>6</v>
      </c>
      <c r="B13" s="65" t="s">
        <v>56</v>
      </c>
      <c r="C13" s="60">
        <v>40</v>
      </c>
      <c r="D13" s="10" t="s">
        <v>11</v>
      </c>
      <c r="E13" s="84">
        <v>23.9</v>
      </c>
      <c r="F13" s="80" t="s">
        <v>22</v>
      </c>
      <c r="G13" s="85">
        <f t="shared" si="0"/>
        <v>956</v>
      </c>
      <c r="H13" s="71"/>
      <c r="I13" s="71"/>
      <c r="J13" s="71"/>
      <c r="K13" s="71"/>
    </row>
    <row r="14" spans="1:13" ht="63">
      <c r="A14" s="12">
        <v>7</v>
      </c>
      <c r="B14" s="4" t="s">
        <v>29</v>
      </c>
      <c r="C14" s="60">
        <v>40</v>
      </c>
      <c r="D14" s="10" t="s">
        <v>11</v>
      </c>
      <c r="E14" s="84">
        <v>25.8</v>
      </c>
      <c r="F14" s="80" t="s">
        <v>22</v>
      </c>
      <c r="G14" s="85">
        <f t="shared" si="0"/>
        <v>1032</v>
      </c>
      <c r="H14" s="71"/>
      <c r="I14" s="71"/>
      <c r="J14" s="71"/>
      <c r="K14" s="71"/>
    </row>
    <row r="15" spans="1:13" ht="15.75">
      <c r="A15" s="66"/>
      <c r="B15" s="66"/>
      <c r="C15" s="66"/>
      <c r="D15" s="66"/>
      <c r="E15" s="66"/>
      <c r="F15" s="57" t="s">
        <v>30</v>
      </c>
      <c r="G15" s="58">
        <f>SUM(G8:G14)</f>
        <v>7149</v>
      </c>
      <c r="H15" s="71"/>
      <c r="I15" s="71"/>
      <c r="J15" s="71"/>
      <c r="K15" s="71"/>
    </row>
    <row r="17" spans="2:7" ht="30" customHeight="1">
      <c r="B17" s="336" t="s">
        <v>31</v>
      </c>
      <c r="C17" s="336"/>
      <c r="D17" s="336"/>
      <c r="E17" s="336"/>
      <c r="F17" s="336"/>
      <c r="G17" s="336"/>
    </row>
  </sheetData>
  <mergeCells count="3">
    <mergeCell ref="A2:F2"/>
    <mergeCell ref="A3:F3"/>
    <mergeCell ref="B17:G17"/>
  </mergeCells>
  <phoneticPr fontId="0" type="noConversion"/>
  <pageMargins left="0.70826771653543308" right="0.70826771653543308" top="1.0437007874015749" bottom="1.0437007874015749" header="0.74803149606299213" footer="0.74803149606299213"/>
  <pageSetup paperSize="9" fitToWidth="0" fitToHeight="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C4AF8-BA03-4D88-85B1-463FB3B6B0D0}">
  <dimension ref="A1:M56"/>
  <sheetViews>
    <sheetView view="pageBreakPreview" zoomScale="80" zoomScaleNormal="100" zoomScaleSheetLayoutView="80" workbookViewId="0">
      <selection activeCell="C17" sqref="C17"/>
    </sheetView>
  </sheetViews>
  <sheetFormatPr defaultRowHeight="14.25"/>
  <cols>
    <col min="2" max="2" width="47.75" customWidth="1"/>
    <col min="4" max="4" width="12.375" customWidth="1"/>
    <col min="5" max="5" width="13.5" customWidth="1"/>
    <col min="7" max="7" width="15.625" customWidth="1"/>
    <col min="8" max="8" width="18.875" customWidth="1"/>
    <col min="13" max="13" width="18.875" customWidth="1"/>
  </cols>
  <sheetData>
    <row r="1" spans="1:13" ht="15">
      <c r="A1" s="343" t="s">
        <v>183</v>
      </c>
      <c r="B1" s="343"/>
      <c r="C1" s="183"/>
      <c r="D1" s="5"/>
      <c r="E1" s="6"/>
      <c r="F1" s="6"/>
      <c r="G1" s="344" t="s">
        <v>118</v>
      </c>
      <c r="H1" s="344"/>
    </row>
    <row r="2" spans="1:13" ht="15">
      <c r="A2" s="244"/>
      <c r="B2" s="244"/>
      <c r="C2" s="183"/>
      <c r="D2" s="5"/>
      <c r="E2" s="6"/>
      <c r="F2" s="6"/>
      <c r="G2" s="245"/>
      <c r="H2" s="245"/>
    </row>
    <row r="3" spans="1:13" ht="14.25" customHeight="1">
      <c r="A3" s="345" t="s">
        <v>158</v>
      </c>
      <c r="B3" s="345"/>
      <c r="C3" s="345"/>
      <c r="D3" s="345"/>
      <c r="E3" s="345"/>
      <c r="F3" s="345"/>
      <c r="G3" s="345"/>
      <c r="H3" s="346"/>
    </row>
    <row r="4" spans="1:13">
      <c r="A4" s="26"/>
      <c r="B4" s="347"/>
      <c r="C4" s="347"/>
      <c r="D4" s="347"/>
      <c r="E4" s="347"/>
      <c r="F4" s="253"/>
      <c r="G4" s="35"/>
      <c r="H4" s="26"/>
    </row>
    <row r="5" spans="1:13" ht="45">
      <c r="A5" s="236" t="s">
        <v>3</v>
      </c>
      <c r="B5" s="236" t="s">
        <v>159</v>
      </c>
      <c r="C5" s="237" t="s">
        <v>6</v>
      </c>
      <c r="D5" s="236" t="s">
        <v>160</v>
      </c>
      <c r="E5" s="238" t="s">
        <v>144</v>
      </c>
      <c r="F5" s="236" t="s">
        <v>186</v>
      </c>
      <c r="G5" s="239" t="s">
        <v>185</v>
      </c>
      <c r="H5" s="240" t="s">
        <v>117</v>
      </c>
    </row>
    <row r="6" spans="1:13">
      <c r="A6" s="235">
        <v>1</v>
      </c>
      <c r="B6" s="235">
        <v>2</v>
      </c>
      <c r="C6" s="235">
        <v>3</v>
      </c>
      <c r="D6" s="235">
        <v>4</v>
      </c>
      <c r="E6" s="235">
        <v>5</v>
      </c>
      <c r="F6" s="235">
        <v>6</v>
      </c>
      <c r="G6" s="235">
        <v>7</v>
      </c>
      <c r="H6" s="235" t="s">
        <v>187</v>
      </c>
    </row>
    <row r="7" spans="1:13">
      <c r="A7" s="219">
        <v>1</v>
      </c>
      <c r="B7" s="257" t="s">
        <v>189</v>
      </c>
      <c r="C7" s="249" t="s">
        <v>11</v>
      </c>
      <c r="D7" s="249">
        <v>2200</v>
      </c>
      <c r="E7" s="222">
        <v>0</v>
      </c>
      <c r="F7" s="256"/>
      <c r="G7" s="255">
        <f t="shared" ref="G7:G36" si="0">ROUND(E7+(E7*F7),2)</f>
        <v>0</v>
      </c>
      <c r="H7" s="226">
        <f>D7*G7</f>
        <v>0</v>
      </c>
      <c r="M7" s="266"/>
    </row>
    <row r="8" spans="1:13">
      <c r="A8" s="268">
        <v>2</v>
      </c>
      <c r="B8" s="274" t="s">
        <v>190</v>
      </c>
      <c r="C8" s="269"/>
      <c r="D8" s="269"/>
      <c r="E8" s="270"/>
      <c r="F8" s="271"/>
      <c r="G8" s="272"/>
      <c r="H8" s="273"/>
      <c r="M8" s="266"/>
    </row>
    <row r="9" spans="1:13">
      <c r="A9" s="219">
        <v>3</v>
      </c>
      <c r="B9" s="248" t="s">
        <v>213</v>
      </c>
      <c r="C9" s="249" t="s">
        <v>11</v>
      </c>
      <c r="D9" s="249">
        <v>40</v>
      </c>
      <c r="E9" s="222">
        <v>0</v>
      </c>
      <c r="F9" s="256"/>
      <c r="G9" s="255">
        <f t="shared" si="0"/>
        <v>0</v>
      </c>
      <c r="H9" s="223">
        <f>D9*G9</f>
        <v>0</v>
      </c>
      <c r="M9" s="266"/>
    </row>
    <row r="10" spans="1:13" ht="28.5">
      <c r="A10" s="219">
        <v>4</v>
      </c>
      <c r="B10" s="248" t="s">
        <v>214</v>
      </c>
      <c r="C10" s="249" t="s">
        <v>11</v>
      </c>
      <c r="D10" s="249">
        <v>150</v>
      </c>
      <c r="E10" s="222">
        <v>0</v>
      </c>
      <c r="F10" s="256"/>
      <c r="G10" s="255">
        <f t="shared" si="0"/>
        <v>0</v>
      </c>
      <c r="H10" s="223"/>
      <c r="M10" s="266"/>
    </row>
    <row r="11" spans="1:13" ht="23.25" customHeight="1">
      <c r="A11" s="219">
        <v>5</v>
      </c>
      <c r="B11" s="248" t="s">
        <v>191</v>
      </c>
      <c r="C11" s="252" t="s">
        <v>11</v>
      </c>
      <c r="D11" s="252">
        <v>10</v>
      </c>
      <c r="E11" s="222">
        <v>0</v>
      </c>
      <c r="F11" s="256"/>
      <c r="G11" s="255">
        <f t="shared" si="0"/>
        <v>0</v>
      </c>
      <c r="H11" s="223">
        <f t="shared" ref="H11:H36" si="1">D11*G11</f>
        <v>0</v>
      </c>
      <c r="M11" s="266"/>
    </row>
    <row r="12" spans="1:13" ht="26.25" customHeight="1">
      <c r="A12" s="219">
        <v>6</v>
      </c>
      <c r="B12" s="248" t="s">
        <v>218</v>
      </c>
      <c r="C12" s="262" t="s">
        <v>11</v>
      </c>
      <c r="D12" s="252">
        <v>1500</v>
      </c>
      <c r="E12" s="222">
        <v>0</v>
      </c>
      <c r="F12" s="256"/>
      <c r="G12" s="255">
        <f t="shared" si="0"/>
        <v>0</v>
      </c>
      <c r="H12" s="223">
        <f t="shared" si="1"/>
        <v>0</v>
      </c>
      <c r="M12" s="266"/>
    </row>
    <row r="13" spans="1:13" ht="24" customHeight="1">
      <c r="A13" s="219">
        <v>7</v>
      </c>
      <c r="B13" s="248" t="s">
        <v>217</v>
      </c>
      <c r="C13" s="262" t="s">
        <v>11</v>
      </c>
      <c r="D13" s="252">
        <v>80</v>
      </c>
      <c r="E13" s="222">
        <v>0</v>
      </c>
      <c r="F13" s="256"/>
      <c r="G13" s="255">
        <f t="shared" si="0"/>
        <v>0</v>
      </c>
      <c r="H13" s="223">
        <f t="shared" si="1"/>
        <v>0</v>
      </c>
      <c r="M13" s="266"/>
    </row>
    <row r="14" spans="1:13" ht="21.75" customHeight="1">
      <c r="A14" s="219">
        <v>8</v>
      </c>
      <c r="B14" s="248" t="s">
        <v>215</v>
      </c>
      <c r="C14" s="262" t="s">
        <v>79</v>
      </c>
      <c r="D14" s="252">
        <v>800</v>
      </c>
      <c r="E14" s="222">
        <v>0</v>
      </c>
      <c r="F14" s="256"/>
      <c r="G14" s="255">
        <f t="shared" si="0"/>
        <v>0</v>
      </c>
      <c r="H14" s="223">
        <f t="shared" si="1"/>
        <v>0</v>
      </c>
      <c r="M14" s="266"/>
    </row>
    <row r="15" spans="1:13" ht="28.5">
      <c r="A15" s="219">
        <v>9</v>
      </c>
      <c r="B15" s="248" t="s">
        <v>216</v>
      </c>
      <c r="C15" s="262" t="s">
        <v>79</v>
      </c>
      <c r="D15" s="252">
        <v>150</v>
      </c>
      <c r="E15" s="222">
        <v>0</v>
      </c>
      <c r="F15" s="256"/>
      <c r="G15" s="255">
        <f t="shared" si="0"/>
        <v>0</v>
      </c>
      <c r="H15" s="223">
        <f t="shared" si="1"/>
        <v>0</v>
      </c>
      <c r="M15" s="266"/>
    </row>
    <row r="16" spans="1:13">
      <c r="A16" s="219">
        <v>10</v>
      </c>
      <c r="B16" s="248" t="s">
        <v>219</v>
      </c>
      <c r="C16" s="263" t="s">
        <v>79</v>
      </c>
      <c r="D16" s="252">
        <v>100</v>
      </c>
      <c r="E16" s="222">
        <v>0</v>
      </c>
      <c r="F16" s="256"/>
      <c r="G16" s="255">
        <f t="shared" si="0"/>
        <v>0</v>
      </c>
      <c r="H16" s="223">
        <f t="shared" si="1"/>
        <v>0</v>
      </c>
      <c r="M16" s="266"/>
    </row>
    <row r="17" spans="1:13">
      <c r="A17" s="219">
        <v>11</v>
      </c>
      <c r="B17" s="248" t="s">
        <v>192</v>
      </c>
      <c r="C17" s="263"/>
      <c r="D17" s="252"/>
      <c r="E17" s="222">
        <v>0</v>
      </c>
      <c r="F17" s="256"/>
      <c r="G17" s="255">
        <f t="shared" si="0"/>
        <v>0</v>
      </c>
      <c r="H17" s="223">
        <f t="shared" si="1"/>
        <v>0</v>
      </c>
      <c r="M17" s="266"/>
    </row>
    <row r="18" spans="1:13">
      <c r="A18" s="219">
        <v>12</v>
      </c>
      <c r="B18" s="248" t="s">
        <v>193</v>
      </c>
      <c r="C18" s="263"/>
      <c r="D18" s="252"/>
      <c r="E18" s="222">
        <v>0</v>
      </c>
      <c r="F18" s="256"/>
      <c r="G18" s="255">
        <f t="shared" si="0"/>
        <v>0</v>
      </c>
      <c r="H18" s="223">
        <f t="shared" si="1"/>
        <v>0</v>
      </c>
      <c r="M18" s="266"/>
    </row>
    <row r="19" spans="1:13">
      <c r="A19" s="219">
        <v>13</v>
      </c>
      <c r="B19" s="248" t="s">
        <v>194</v>
      </c>
      <c r="C19" s="263"/>
      <c r="D19" s="252"/>
      <c r="E19" s="222">
        <v>0</v>
      </c>
      <c r="F19" s="256"/>
      <c r="G19" s="255">
        <f t="shared" si="0"/>
        <v>0</v>
      </c>
      <c r="H19" s="223">
        <f t="shared" si="1"/>
        <v>0</v>
      </c>
      <c r="M19" s="266"/>
    </row>
    <row r="20" spans="1:13">
      <c r="A20" s="219">
        <v>14</v>
      </c>
      <c r="B20" s="248" t="s">
        <v>195</v>
      </c>
      <c r="C20" s="263"/>
      <c r="D20" s="252"/>
      <c r="E20" s="222">
        <v>0</v>
      </c>
      <c r="F20" s="256"/>
      <c r="G20" s="255">
        <f t="shared" si="0"/>
        <v>0</v>
      </c>
      <c r="H20" s="223">
        <f t="shared" si="1"/>
        <v>0</v>
      </c>
      <c r="M20" s="266"/>
    </row>
    <row r="21" spans="1:13">
      <c r="A21" s="219">
        <v>15</v>
      </c>
      <c r="B21" s="248" t="s">
        <v>196</v>
      </c>
      <c r="C21" s="263"/>
      <c r="D21" s="252"/>
      <c r="E21" s="222">
        <v>0</v>
      </c>
      <c r="F21" s="256"/>
      <c r="G21" s="255">
        <f t="shared" si="0"/>
        <v>0</v>
      </c>
      <c r="H21" s="223">
        <f t="shared" si="1"/>
        <v>0</v>
      </c>
      <c r="M21" s="266"/>
    </row>
    <row r="22" spans="1:13">
      <c r="A22" s="219">
        <v>16</v>
      </c>
      <c r="B22" s="248" t="s">
        <v>197</v>
      </c>
      <c r="C22" s="263"/>
      <c r="D22" s="252"/>
      <c r="E22" s="222">
        <v>0</v>
      </c>
      <c r="F22" s="256"/>
      <c r="G22" s="255">
        <f t="shared" si="0"/>
        <v>0</v>
      </c>
      <c r="H22" s="223">
        <f t="shared" si="1"/>
        <v>0</v>
      </c>
      <c r="M22" s="266"/>
    </row>
    <row r="23" spans="1:13" ht="21.75" customHeight="1">
      <c r="A23" s="276">
        <v>17</v>
      </c>
      <c r="B23" s="275" t="s">
        <v>198</v>
      </c>
      <c r="C23" s="277"/>
      <c r="D23" s="278"/>
      <c r="E23" s="279">
        <v>0</v>
      </c>
      <c r="F23" s="280"/>
      <c r="G23" s="281">
        <f t="shared" si="0"/>
        <v>0</v>
      </c>
      <c r="H23" s="282">
        <f t="shared" si="1"/>
        <v>0</v>
      </c>
      <c r="M23" s="266"/>
    </row>
    <row r="24" spans="1:13" ht="21" customHeight="1">
      <c r="A24" s="219">
        <v>18</v>
      </c>
      <c r="B24" s="248" t="s">
        <v>199</v>
      </c>
      <c r="C24" s="263"/>
      <c r="D24" s="252"/>
      <c r="E24" s="222">
        <v>0</v>
      </c>
      <c r="F24" s="256"/>
      <c r="G24" s="255">
        <f t="shared" si="0"/>
        <v>0</v>
      </c>
      <c r="H24" s="223">
        <f t="shared" si="1"/>
        <v>0</v>
      </c>
      <c r="M24" s="266"/>
    </row>
    <row r="25" spans="1:13" ht="128.25">
      <c r="A25" s="219">
        <v>19</v>
      </c>
      <c r="B25" s="248" t="s">
        <v>210</v>
      </c>
      <c r="C25" s="263"/>
      <c r="D25" s="252"/>
      <c r="E25" s="222">
        <v>0</v>
      </c>
      <c r="F25" s="256"/>
      <c r="G25" s="255">
        <f t="shared" si="0"/>
        <v>0</v>
      </c>
      <c r="H25" s="223">
        <f t="shared" si="1"/>
        <v>0</v>
      </c>
      <c r="M25" s="266"/>
    </row>
    <row r="26" spans="1:13">
      <c r="A26" s="219">
        <v>20</v>
      </c>
      <c r="B26" s="248" t="s">
        <v>211</v>
      </c>
      <c r="C26" s="263" t="s">
        <v>212</v>
      </c>
      <c r="D26" s="252">
        <v>315</v>
      </c>
      <c r="E26" s="222">
        <v>0</v>
      </c>
      <c r="F26" s="256"/>
      <c r="G26" s="255">
        <f t="shared" si="0"/>
        <v>0</v>
      </c>
      <c r="H26" s="223">
        <f t="shared" si="1"/>
        <v>0</v>
      </c>
      <c r="M26" s="266"/>
    </row>
    <row r="27" spans="1:13">
      <c r="A27" s="219">
        <v>21</v>
      </c>
      <c r="B27" s="248" t="s">
        <v>200</v>
      </c>
      <c r="C27" s="263"/>
      <c r="D27" s="252"/>
      <c r="E27" s="222">
        <v>0</v>
      </c>
      <c r="F27" s="256"/>
      <c r="G27" s="255">
        <f t="shared" si="0"/>
        <v>0</v>
      </c>
      <c r="H27" s="223">
        <f t="shared" si="1"/>
        <v>0</v>
      </c>
      <c r="M27" s="266"/>
    </row>
    <row r="28" spans="1:13">
      <c r="A28" s="219">
        <v>22</v>
      </c>
      <c r="B28" s="258" t="s">
        <v>201</v>
      </c>
      <c r="C28" s="263"/>
      <c r="D28" s="252"/>
      <c r="E28" s="222">
        <v>0</v>
      </c>
      <c r="F28" s="256"/>
      <c r="G28" s="255">
        <f t="shared" si="0"/>
        <v>0</v>
      </c>
      <c r="H28" s="223">
        <f t="shared" si="1"/>
        <v>0</v>
      </c>
      <c r="M28" s="266"/>
    </row>
    <row r="29" spans="1:13">
      <c r="A29" s="219">
        <v>23</v>
      </c>
      <c r="B29" s="261" t="s">
        <v>202</v>
      </c>
      <c r="C29" s="263"/>
      <c r="D29" s="252"/>
      <c r="E29" s="222">
        <v>0</v>
      </c>
      <c r="F29" s="256"/>
      <c r="G29" s="255">
        <f t="shared" si="0"/>
        <v>0</v>
      </c>
      <c r="H29" s="223">
        <f t="shared" si="1"/>
        <v>0</v>
      </c>
      <c r="M29" s="266"/>
    </row>
    <row r="30" spans="1:13">
      <c r="A30" s="219">
        <v>24</v>
      </c>
      <c r="B30" s="265" t="s">
        <v>203</v>
      </c>
      <c r="C30" s="263"/>
      <c r="D30" s="252"/>
      <c r="E30" s="222">
        <v>0</v>
      </c>
      <c r="F30" s="256"/>
      <c r="G30" s="255">
        <f t="shared" si="0"/>
        <v>0</v>
      </c>
      <c r="H30" s="223">
        <f t="shared" si="1"/>
        <v>0</v>
      </c>
      <c r="M30" s="267"/>
    </row>
    <row r="31" spans="1:13">
      <c r="A31" s="219">
        <v>25</v>
      </c>
      <c r="B31" s="264" t="s">
        <v>204</v>
      </c>
      <c r="C31" s="263"/>
      <c r="D31" s="252"/>
      <c r="E31" s="222">
        <v>0</v>
      </c>
      <c r="F31" s="256"/>
      <c r="G31" s="255">
        <f t="shared" si="0"/>
        <v>0</v>
      </c>
      <c r="H31" s="223">
        <f t="shared" si="1"/>
        <v>0</v>
      </c>
      <c r="M31" s="267"/>
    </row>
    <row r="32" spans="1:13">
      <c r="A32" s="219">
        <v>26</v>
      </c>
      <c r="B32" s="261" t="s">
        <v>205</v>
      </c>
      <c r="C32" s="263"/>
      <c r="D32" s="252"/>
      <c r="E32" s="222">
        <v>0</v>
      </c>
      <c r="F32" s="256"/>
      <c r="G32" s="255">
        <f t="shared" si="0"/>
        <v>0</v>
      </c>
      <c r="H32" s="223">
        <f t="shared" si="1"/>
        <v>0</v>
      </c>
      <c r="M32" s="267"/>
    </row>
    <row r="33" spans="1:13">
      <c r="A33" s="219">
        <v>27</v>
      </c>
      <c r="B33" s="261" t="s">
        <v>206</v>
      </c>
      <c r="C33" s="263"/>
      <c r="D33" s="252"/>
      <c r="E33" s="222">
        <v>0</v>
      </c>
      <c r="F33" s="256"/>
      <c r="G33" s="255">
        <f t="shared" si="0"/>
        <v>0</v>
      </c>
      <c r="H33" s="223">
        <f t="shared" si="1"/>
        <v>0</v>
      </c>
      <c r="M33" s="267"/>
    </row>
    <row r="34" spans="1:13">
      <c r="A34" s="219">
        <v>28</v>
      </c>
      <c r="B34" s="259" t="s">
        <v>207</v>
      </c>
      <c r="C34" s="263"/>
      <c r="D34" s="252"/>
      <c r="E34" s="222">
        <v>0</v>
      </c>
      <c r="F34" s="256"/>
      <c r="G34" s="255">
        <f t="shared" si="0"/>
        <v>0</v>
      </c>
      <c r="H34" s="223">
        <f t="shared" si="1"/>
        <v>0</v>
      </c>
      <c r="M34" s="267"/>
    </row>
    <row r="35" spans="1:13">
      <c r="A35" s="219">
        <v>29</v>
      </c>
      <c r="B35" s="248" t="s">
        <v>208</v>
      </c>
      <c r="C35" s="263"/>
      <c r="D35" s="252"/>
      <c r="E35" s="222">
        <v>0</v>
      </c>
      <c r="F35" s="256"/>
      <c r="G35" s="255">
        <f t="shared" si="0"/>
        <v>0</v>
      </c>
      <c r="H35" s="223">
        <f t="shared" si="1"/>
        <v>0</v>
      </c>
      <c r="M35" s="267"/>
    </row>
    <row r="36" spans="1:13" ht="15" thickBot="1">
      <c r="A36" s="219">
        <v>30</v>
      </c>
      <c r="B36" s="260" t="s">
        <v>209</v>
      </c>
      <c r="C36" s="263"/>
      <c r="D36" s="252"/>
      <c r="E36" s="222">
        <v>0</v>
      </c>
      <c r="F36" s="256"/>
      <c r="G36" s="255">
        <f t="shared" si="0"/>
        <v>0</v>
      </c>
      <c r="H36" s="223">
        <f t="shared" si="1"/>
        <v>0</v>
      </c>
      <c r="M36" s="267"/>
    </row>
    <row r="37" spans="1:13" ht="15.75">
      <c r="G37" s="225" t="s">
        <v>156</v>
      </c>
      <c r="H37" s="242">
        <f>SUM(H7:H11)</f>
        <v>0</v>
      </c>
      <c r="M37" s="267"/>
    </row>
    <row r="38" spans="1:13">
      <c r="M38" s="266"/>
    </row>
    <row r="39" spans="1:13">
      <c r="M39" s="266"/>
    </row>
    <row r="48" spans="1:13" ht="15.75">
      <c r="A48" s="241"/>
      <c r="B48" s="348" t="s">
        <v>161</v>
      </c>
      <c r="C48" s="348"/>
      <c r="D48" s="348"/>
      <c r="E48" s="348"/>
      <c r="F48" s="348"/>
      <c r="G48" s="348"/>
      <c r="H48" s="348"/>
    </row>
    <row r="49" spans="1:8" ht="15.75">
      <c r="A49" s="241" t="s">
        <v>157</v>
      </c>
      <c r="B49" s="339" t="s">
        <v>188</v>
      </c>
      <c r="C49" s="339"/>
      <c r="D49" s="339"/>
      <c r="E49" s="339"/>
      <c r="F49" s="339"/>
      <c r="G49" s="339"/>
      <c r="H49" s="339"/>
    </row>
    <row r="50" spans="1:8" ht="15.75">
      <c r="A50" s="241"/>
      <c r="B50" s="246"/>
      <c r="C50" s="246"/>
      <c r="D50" s="246"/>
      <c r="E50" s="246"/>
      <c r="F50" s="246"/>
      <c r="G50" s="246"/>
      <c r="H50" s="246"/>
    </row>
    <row r="51" spans="1:8" ht="15">
      <c r="A51" s="243"/>
      <c r="B51" s="340" t="s">
        <v>162</v>
      </c>
      <c r="C51" s="341"/>
      <c r="D51" s="341"/>
      <c r="E51" s="341"/>
      <c r="F51" s="341"/>
      <c r="G51" s="341"/>
      <c r="H51" s="341"/>
    </row>
    <row r="52" spans="1:8">
      <c r="A52" s="247" t="s">
        <v>163</v>
      </c>
      <c r="B52" s="342" t="s">
        <v>167</v>
      </c>
      <c r="C52" s="342"/>
      <c r="D52" s="342"/>
      <c r="E52" s="342"/>
      <c r="F52" s="342"/>
      <c r="G52" s="342"/>
      <c r="H52" s="342"/>
    </row>
    <row r="53" spans="1:8">
      <c r="A53" s="247" t="s">
        <v>164</v>
      </c>
      <c r="B53" s="342" t="s">
        <v>168</v>
      </c>
      <c r="C53" s="342"/>
      <c r="D53" s="342"/>
      <c r="E53" s="342"/>
      <c r="F53" s="342"/>
      <c r="G53" s="342"/>
      <c r="H53" s="342"/>
    </row>
    <row r="54" spans="1:8">
      <c r="A54" s="247" t="s">
        <v>165</v>
      </c>
      <c r="B54" s="342" t="s">
        <v>170</v>
      </c>
      <c r="C54" s="342"/>
      <c r="D54" s="342"/>
      <c r="E54" s="342"/>
      <c r="F54" s="342"/>
      <c r="G54" s="342"/>
      <c r="H54" s="342"/>
    </row>
    <row r="55" spans="1:8">
      <c r="A55" s="247" t="s">
        <v>166</v>
      </c>
      <c r="B55" s="342" t="s">
        <v>169</v>
      </c>
      <c r="C55" s="342"/>
      <c r="D55" s="342"/>
      <c r="E55" s="342"/>
      <c r="F55" s="342"/>
      <c r="G55" s="342"/>
      <c r="H55" s="342"/>
    </row>
    <row r="56" spans="1:8">
      <c r="E56" s="337" t="s">
        <v>184</v>
      </c>
      <c r="F56" s="337"/>
      <c r="G56" s="338"/>
      <c r="H56" s="338"/>
    </row>
  </sheetData>
  <mergeCells count="12">
    <mergeCell ref="A1:B1"/>
    <mergeCell ref="G1:H1"/>
    <mergeCell ref="A3:H3"/>
    <mergeCell ref="B4:E4"/>
    <mergeCell ref="B48:H48"/>
    <mergeCell ref="E56:H56"/>
    <mergeCell ref="B49:H49"/>
    <mergeCell ref="B51:H51"/>
    <mergeCell ref="B52:H52"/>
    <mergeCell ref="B53:H53"/>
    <mergeCell ref="B54:H54"/>
    <mergeCell ref="B55:H5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51A9B-11D2-44CA-8EDC-E1BEEDB7D22D}">
  <dimension ref="A1:J25"/>
  <sheetViews>
    <sheetView tabSelected="1" workbookViewId="0">
      <selection activeCell="C18" sqref="C18"/>
    </sheetView>
  </sheetViews>
  <sheetFormatPr defaultRowHeight="14.25"/>
  <cols>
    <col min="1" max="1" width="3.75" customWidth="1"/>
    <col min="2" max="2" width="46.125" customWidth="1"/>
    <col min="3" max="3" width="11.25" customWidth="1"/>
    <col min="4" max="4" width="13.75" customWidth="1"/>
    <col min="5" max="6" width="12" customWidth="1"/>
    <col min="7" max="8" width="13" customWidth="1"/>
    <col min="9" max="9" width="16.25" customWidth="1"/>
  </cols>
  <sheetData>
    <row r="1" spans="1:10" ht="15">
      <c r="A1" s="326"/>
      <c r="B1" s="326"/>
      <c r="C1" s="23"/>
      <c r="D1" s="5"/>
      <c r="E1" s="6"/>
      <c r="F1" s="6"/>
      <c r="G1" s="327" t="s">
        <v>235</v>
      </c>
      <c r="H1" s="327"/>
      <c r="I1" s="327"/>
      <c r="J1" s="23"/>
    </row>
    <row r="2" spans="1:10" ht="15">
      <c r="A2" s="291"/>
      <c r="B2" s="291"/>
      <c r="C2" s="23"/>
      <c r="D2" s="5"/>
      <c r="E2" s="6"/>
      <c r="F2" s="6"/>
      <c r="G2" s="184"/>
      <c r="H2" s="184"/>
      <c r="I2" s="184"/>
      <c r="J2" s="23"/>
    </row>
    <row r="3" spans="1:10" ht="15" customHeight="1">
      <c r="A3" s="328" t="s">
        <v>259</v>
      </c>
      <c r="B3" s="328"/>
      <c r="C3" s="328"/>
      <c r="D3" s="328"/>
      <c r="E3" s="328"/>
      <c r="F3" s="328"/>
      <c r="G3" s="328"/>
      <c r="H3" s="328"/>
      <c r="I3" s="329"/>
      <c r="J3" s="23"/>
    </row>
    <row r="4" spans="1:10" ht="6" customHeight="1">
      <c r="A4" s="6"/>
      <c r="B4" s="330"/>
      <c r="C4" s="330"/>
      <c r="D4" s="330"/>
      <c r="E4" s="330"/>
      <c r="F4" s="292"/>
      <c r="G4" s="293"/>
      <c r="H4" s="293"/>
      <c r="I4" s="6"/>
      <c r="J4" s="23"/>
    </row>
    <row r="5" spans="1:10" ht="42.75">
      <c r="A5" s="286" t="s">
        <v>3</v>
      </c>
      <c r="B5" s="286" t="s">
        <v>159</v>
      </c>
      <c r="C5" s="287" t="s">
        <v>6</v>
      </c>
      <c r="D5" s="286" t="s">
        <v>160</v>
      </c>
      <c r="E5" s="288" t="s">
        <v>144</v>
      </c>
      <c r="F5" s="286" t="s">
        <v>236</v>
      </c>
      <c r="G5" s="289" t="s">
        <v>237</v>
      </c>
      <c r="H5" s="294" t="s">
        <v>242</v>
      </c>
      <c r="I5" s="309" t="s">
        <v>241</v>
      </c>
      <c r="J5" s="23"/>
    </row>
    <row r="6" spans="1:10" ht="15">
      <c r="A6" s="323">
        <v>1</v>
      </c>
      <c r="B6" s="323">
        <v>2</v>
      </c>
      <c r="C6" s="323">
        <v>3</v>
      </c>
      <c r="D6" s="323">
        <v>4</v>
      </c>
      <c r="E6" s="323">
        <v>5</v>
      </c>
      <c r="F6" s="323">
        <v>6</v>
      </c>
      <c r="G6" s="323">
        <v>7</v>
      </c>
      <c r="H6" s="323">
        <v>8</v>
      </c>
      <c r="I6" s="323">
        <v>9</v>
      </c>
      <c r="J6" s="23"/>
    </row>
    <row r="7" spans="1:10" ht="15">
      <c r="A7" s="116">
        <v>1</v>
      </c>
      <c r="B7" s="295" t="s">
        <v>171</v>
      </c>
      <c r="C7" s="296" t="s">
        <v>11</v>
      </c>
      <c r="D7" s="297">
        <v>1500</v>
      </c>
      <c r="E7" s="298">
        <v>0</v>
      </c>
      <c r="F7" s="299"/>
      <c r="G7" s="300">
        <f t="shared" ref="G7:G15" si="0">ROUND(E7+(E7*F7),2)</f>
        <v>0</v>
      </c>
      <c r="H7" s="300">
        <f>D7*E7</f>
        <v>0</v>
      </c>
      <c r="I7" s="301">
        <f t="shared" ref="I7:I15" si="1">D7*G7</f>
        <v>0</v>
      </c>
      <c r="J7" s="23"/>
    </row>
    <row r="8" spans="1:10" ht="15">
      <c r="A8" s="116">
        <v>2</v>
      </c>
      <c r="B8" s="295" t="s">
        <v>172</v>
      </c>
      <c r="C8" s="296" t="s">
        <v>11</v>
      </c>
      <c r="D8" s="297">
        <v>500</v>
      </c>
      <c r="E8" s="298">
        <v>0</v>
      </c>
      <c r="F8" s="299"/>
      <c r="G8" s="300">
        <f t="shared" si="0"/>
        <v>0</v>
      </c>
      <c r="H8" s="300">
        <f t="shared" ref="H8:H15" si="2">D8*E8</f>
        <v>0</v>
      </c>
      <c r="I8" s="301">
        <f t="shared" si="1"/>
        <v>0</v>
      </c>
      <c r="J8" s="23"/>
    </row>
    <row r="9" spans="1:10" ht="15">
      <c r="A9" s="116">
        <v>3</v>
      </c>
      <c r="B9" s="295" t="s">
        <v>173</v>
      </c>
      <c r="C9" s="296" t="s">
        <v>11</v>
      </c>
      <c r="D9" s="297">
        <v>90</v>
      </c>
      <c r="E9" s="298">
        <v>0</v>
      </c>
      <c r="F9" s="299"/>
      <c r="G9" s="300">
        <f t="shared" si="0"/>
        <v>0</v>
      </c>
      <c r="H9" s="300">
        <f t="shared" si="2"/>
        <v>0</v>
      </c>
      <c r="I9" s="301">
        <f t="shared" si="1"/>
        <v>0</v>
      </c>
      <c r="J9" s="23"/>
    </row>
    <row r="10" spans="1:10" ht="15">
      <c r="A10" s="116">
        <v>4</v>
      </c>
      <c r="B10" s="295" t="s">
        <v>174</v>
      </c>
      <c r="C10" s="296" t="s">
        <v>11</v>
      </c>
      <c r="D10" s="297">
        <v>100</v>
      </c>
      <c r="E10" s="298">
        <v>0</v>
      </c>
      <c r="F10" s="299"/>
      <c r="G10" s="300">
        <f t="shared" si="0"/>
        <v>0</v>
      </c>
      <c r="H10" s="300">
        <f t="shared" si="2"/>
        <v>0</v>
      </c>
      <c r="I10" s="301">
        <f t="shared" si="1"/>
        <v>0</v>
      </c>
      <c r="J10" s="23"/>
    </row>
    <row r="11" spans="1:10" ht="15">
      <c r="A11" s="116">
        <v>5</v>
      </c>
      <c r="B11" s="295" t="s">
        <v>175</v>
      </c>
      <c r="C11" s="296" t="s">
        <v>11</v>
      </c>
      <c r="D11" s="297">
        <v>28000</v>
      </c>
      <c r="E11" s="298">
        <v>0</v>
      </c>
      <c r="F11" s="299"/>
      <c r="G11" s="300">
        <f t="shared" si="0"/>
        <v>0</v>
      </c>
      <c r="H11" s="300">
        <f t="shared" si="2"/>
        <v>0</v>
      </c>
      <c r="I11" s="301">
        <f t="shared" si="1"/>
        <v>0</v>
      </c>
      <c r="J11" s="23"/>
    </row>
    <row r="12" spans="1:10" ht="15">
      <c r="A12" s="116">
        <v>6</v>
      </c>
      <c r="B12" s="295" t="s">
        <v>178</v>
      </c>
      <c r="C12" s="296" t="s">
        <v>11</v>
      </c>
      <c r="D12" s="297">
        <v>1500</v>
      </c>
      <c r="E12" s="302">
        <v>0</v>
      </c>
      <c r="F12" s="303"/>
      <c r="G12" s="300">
        <f t="shared" si="0"/>
        <v>0</v>
      </c>
      <c r="H12" s="300">
        <f t="shared" si="2"/>
        <v>0</v>
      </c>
      <c r="I12" s="161">
        <f t="shared" si="1"/>
        <v>0</v>
      </c>
      <c r="J12" s="23"/>
    </row>
    <row r="13" spans="1:10" ht="15">
      <c r="A13" s="116">
        <v>7</v>
      </c>
      <c r="B13" s="295" t="s">
        <v>179</v>
      </c>
      <c r="C13" s="296" t="s">
        <v>79</v>
      </c>
      <c r="D13" s="297">
        <v>850</v>
      </c>
      <c r="E13" s="302">
        <v>0</v>
      </c>
      <c r="F13" s="303"/>
      <c r="G13" s="300">
        <f t="shared" si="0"/>
        <v>0</v>
      </c>
      <c r="H13" s="300">
        <f t="shared" si="2"/>
        <v>0</v>
      </c>
      <c r="I13" s="161">
        <f t="shared" si="1"/>
        <v>0</v>
      </c>
      <c r="J13" s="23"/>
    </row>
    <row r="14" spans="1:10" ht="15">
      <c r="A14" s="116">
        <v>8</v>
      </c>
      <c r="B14" s="295" t="s">
        <v>176</v>
      </c>
      <c r="C14" s="296" t="s">
        <v>11</v>
      </c>
      <c r="D14" s="297">
        <v>1500</v>
      </c>
      <c r="E14" s="302">
        <v>0</v>
      </c>
      <c r="F14" s="303"/>
      <c r="G14" s="300">
        <f t="shared" si="0"/>
        <v>0</v>
      </c>
      <c r="H14" s="300">
        <f t="shared" si="2"/>
        <v>0</v>
      </c>
      <c r="I14" s="161">
        <f t="shared" si="1"/>
        <v>0</v>
      </c>
      <c r="J14" s="23"/>
    </row>
    <row r="15" spans="1:10" ht="15">
      <c r="A15" s="116">
        <v>9</v>
      </c>
      <c r="B15" s="295" t="s">
        <v>177</v>
      </c>
      <c r="C15" s="296" t="s">
        <v>11</v>
      </c>
      <c r="D15" s="297">
        <v>1450</v>
      </c>
      <c r="E15" s="302">
        <v>0</v>
      </c>
      <c r="F15" s="303"/>
      <c r="G15" s="300">
        <f t="shared" si="0"/>
        <v>0</v>
      </c>
      <c r="H15" s="300">
        <f t="shared" si="2"/>
        <v>0</v>
      </c>
      <c r="I15" s="161">
        <f t="shared" si="1"/>
        <v>0</v>
      </c>
      <c r="J15" s="23"/>
    </row>
    <row r="16" spans="1:10" ht="15">
      <c r="A16" s="304"/>
      <c r="B16" s="23"/>
      <c r="C16" s="23"/>
      <c r="D16" s="23"/>
      <c r="E16" s="305"/>
      <c r="F16" s="305"/>
      <c r="G16" s="306" t="s">
        <v>156</v>
      </c>
      <c r="H16" s="160">
        <f>SUM(H7:H15)</f>
        <v>0</v>
      </c>
      <c r="I16" s="160">
        <f>SUM(I7:I15)</f>
        <v>0</v>
      </c>
      <c r="J16" s="23"/>
    </row>
    <row r="17" spans="1:10" ht="10.5" customHeight="1">
      <c r="A17" s="331"/>
      <c r="B17" s="331"/>
      <c r="C17" s="331"/>
      <c r="D17" s="331"/>
      <c r="E17" s="331"/>
      <c r="F17" s="290"/>
      <c r="G17" s="307"/>
      <c r="H17" s="307"/>
      <c r="I17" s="308"/>
      <c r="J17" s="23"/>
    </row>
    <row r="18" spans="1:10" ht="25.5" customHeight="1">
      <c r="A18" s="349" t="s">
        <v>238</v>
      </c>
      <c r="B18" s="349"/>
      <c r="C18" s="318"/>
      <c r="D18" s="319"/>
      <c r="E18" s="318"/>
      <c r="F18" s="318"/>
      <c r="G18" s="318"/>
      <c r="H18" s="318"/>
    </row>
    <row r="19" spans="1:10" ht="15">
      <c r="A19" s="333" t="s">
        <v>239</v>
      </c>
      <c r="B19" s="333"/>
      <c r="C19" s="333"/>
      <c r="D19" s="333"/>
      <c r="E19" s="333"/>
      <c r="F19" s="333"/>
      <c r="G19" s="311"/>
      <c r="H19" s="311"/>
      <c r="I19" s="311"/>
    </row>
    <row r="20" spans="1:10" ht="15">
      <c r="A20" s="325" t="s">
        <v>279</v>
      </c>
      <c r="B20" s="325"/>
      <c r="C20" s="325"/>
      <c r="D20" s="325"/>
      <c r="E20" s="325"/>
      <c r="F20" s="325"/>
      <c r="G20" s="325"/>
      <c r="H20" s="325"/>
      <c r="I20" s="325"/>
    </row>
    <row r="21" spans="1:10" ht="15">
      <c r="A21" s="325" t="s">
        <v>280</v>
      </c>
      <c r="B21" s="325"/>
      <c r="C21" s="325"/>
      <c r="D21" s="325"/>
      <c r="E21" s="325"/>
      <c r="F21" s="325"/>
      <c r="G21" s="325"/>
      <c r="H21" s="325"/>
      <c r="I21" s="325"/>
    </row>
    <row r="22" spans="1:10" ht="15">
      <c r="A22" s="313"/>
      <c r="B22" s="314"/>
      <c r="C22" s="313"/>
      <c r="D22" s="313"/>
      <c r="E22" s="313"/>
      <c r="F22" s="313"/>
      <c r="G22" s="315"/>
      <c r="H22" s="315"/>
      <c r="I22" s="313"/>
    </row>
    <row r="23" spans="1:10" ht="15">
      <c r="A23" s="320"/>
      <c r="B23" s="321"/>
      <c r="C23" s="320"/>
      <c r="D23" s="320"/>
      <c r="E23" s="320"/>
      <c r="F23" s="320"/>
      <c r="G23" s="322"/>
      <c r="H23" s="320"/>
    </row>
    <row r="24" spans="1:10">
      <c r="A24" s="320"/>
      <c r="B24" s="320"/>
      <c r="C24" s="320"/>
      <c r="D24" s="320"/>
      <c r="E24" s="318" t="s">
        <v>240</v>
      </c>
      <c r="F24" s="320"/>
      <c r="G24" s="320"/>
      <c r="H24" s="320"/>
    </row>
    <row r="25" spans="1:10">
      <c r="A25" s="320"/>
      <c r="B25" s="320"/>
      <c r="C25" s="320"/>
      <c r="D25" s="320"/>
      <c r="E25" s="318" t="s">
        <v>243</v>
      </c>
      <c r="F25" s="320"/>
      <c r="G25" s="320"/>
      <c r="H25" s="320"/>
    </row>
  </sheetData>
  <mergeCells count="9">
    <mergeCell ref="A21:I21"/>
    <mergeCell ref="A1:B1"/>
    <mergeCell ref="G1:I1"/>
    <mergeCell ref="A3:I3"/>
    <mergeCell ref="B4:E4"/>
    <mergeCell ref="A17:E17"/>
    <mergeCell ref="A18:B18"/>
    <mergeCell ref="A19:F19"/>
    <mergeCell ref="A20:I20"/>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9216E-E53F-4C01-8296-675E09CC482E}">
  <dimension ref="A1:I41"/>
  <sheetViews>
    <sheetView topLeftCell="A14" workbookViewId="0">
      <selection activeCell="A35" sqref="A35:XFD38"/>
    </sheetView>
  </sheetViews>
  <sheetFormatPr defaultRowHeight="15"/>
  <cols>
    <col min="1" max="1" width="9" style="23"/>
    <col min="2" max="2" width="29.75" style="23" customWidth="1"/>
    <col min="3" max="3" width="10.5" style="23" customWidth="1"/>
    <col min="4" max="4" width="12" style="23" customWidth="1"/>
    <col min="5" max="5" width="11" style="23" customWidth="1"/>
    <col min="6" max="6" width="10.5" style="23" customWidth="1"/>
    <col min="7" max="8" width="14" style="23" customWidth="1"/>
    <col min="9" max="9" width="13.125" style="23" customWidth="1"/>
  </cols>
  <sheetData>
    <row r="1" spans="1:9">
      <c r="A1" s="326"/>
      <c r="B1" s="326"/>
      <c r="D1" s="5"/>
      <c r="E1" s="6"/>
      <c r="F1" s="6"/>
      <c r="G1" s="327" t="s">
        <v>235</v>
      </c>
      <c r="H1" s="327"/>
      <c r="I1" s="327"/>
    </row>
    <row r="2" spans="1:9">
      <c r="A2" s="291"/>
      <c r="B2" s="291"/>
      <c r="D2" s="5"/>
      <c r="E2" s="6"/>
      <c r="F2" s="6"/>
      <c r="G2" s="184"/>
      <c r="H2" s="184"/>
      <c r="I2" s="184"/>
    </row>
    <row r="3" spans="1:9" ht="15" customHeight="1">
      <c r="A3" s="328" t="s">
        <v>261</v>
      </c>
      <c r="B3" s="328"/>
      <c r="C3" s="328"/>
      <c r="D3" s="328"/>
      <c r="E3" s="328"/>
      <c r="F3" s="328"/>
      <c r="G3" s="328"/>
      <c r="H3" s="328"/>
      <c r="I3" s="329"/>
    </row>
    <row r="4" spans="1:9">
      <c r="A4" s="6"/>
      <c r="B4" s="330"/>
      <c r="C4" s="330"/>
      <c r="D4" s="330"/>
      <c r="E4" s="330"/>
      <c r="F4" s="292"/>
      <c r="G4" s="293"/>
      <c r="H4" s="293"/>
      <c r="I4" s="6"/>
    </row>
    <row r="5" spans="1:9" ht="42.75">
      <c r="A5" s="286" t="s">
        <v>3</v>
      </c>
      <c r="B5" s="286" t="s">
        <v>159</v>
      </c>
      <c r="C5" s="287" t="s">
        <v>6</v>
      </c>
      <c r="D5" s="286" t="s">
        <v>160</v>
      </c>
      <c r="E5" s="288" t="s">
        <v>144</v>
      </c>
      <c r="F5" s="286" t="s">
        <v>236</v>
      </c>
      <c r="G5" s="289" t="s">
        <v>237</v>
      </c>
      <c r="H5" s="294" t="s">
        <v>242</v>
      </c>
      <c r="I5" s="309" t="s">
        <v>241</v>
      </c>
    </row>
    <row r="6" spans="1:9">
      <c r="A6" s="323">
        <v>1</v>
      </c>
      <c r="B6" s="323">
        <v>2</v>
      </c>
      <c r="C6" s="323">
        <v>3</v>
      </c>
      <c r="D6" s="323">
        <v>4</v>
      </c>
      <c r="E6" s="323">
        <v>5</v>
      </c>
      <c r="F6" s="323">
        <v>6</v>
      </c>
      <c r="G6" s="323">
        <v>7</v>
      </c>
      <c r="H6" s="323">
        <v>8</v>
      </c>
      <c r="I6" s="323">
        <v>9</v>
      </c>
    </row>
    <row r="7" spans="1:9">
      <c r="A7" s="116">
        <v>1</v>
      </c>
      <c r="B7" s="295" t="s">
        <v>225</v>
      </c>
      <c r="C7" s="116" t="s">
        <v>11</v>
      </c>
      <c r="D7" s="116">
        <v>100</v>
      </c>
      <c r="E7" s="298">
        <v>0</v>
      </c>
      <c r="F7" s="316"/>
      <c r="G7" s="300">
        <f t="shared" ref="G7" si="0">ROUND(E7+(E7*F7),2)</f>
        <v>0</v>
      </c>
      <c r="H7" s="300">
        <f>D7*E7</f>
        <v>0</v>
      </c>
      <c r="I7" s="301">
        <f>D7*G7</f>
        <v>0</v>
      </c>
    </row>
    <row r="8" spans="1:9">
      <c r="A8" s="116">
        <v>2</v>
      </c>
      <c r="B8" s="317" t="s">
        <v>244</v>
      </c>
      <c r="C8" s="116" t="s">
        <v>11</v>
      </c>
      <c r="D8" s="116">
        <v>450</v>
      </c>
      <c r="E8" s="298">
        <v>0</v>
      </c>
      <c r="F8" s="316"/>
      <c r="G8" s="300">
        <f t="shared" ref="G8:G30" si="1">ROUND(E8+(E8*F8),2)</f>
        <v>0</v>
      </c>
      <c r="H8" s="300">
        <f t="shared" ref="H8:H30" si="2">D8*E8</f>
        <v>0</v>
      </c>
      <c r="I8" s="301">
        <f t="shared" ref="I8:I30" si="3">D8*G8</f>
        <v>0</v>
      </c>
    </row>
    <row r="9" spans="1:9">
      <c r="A9" s="116">
        <v>3</v>
      </c>
      <c r="B9" s="317" t="s">
        <v>245</v>
      </c>
      <c r="C9" s="116" t="s">
        <v>58</v>
      </c>
      <c r="D9" s="116">
        <v>400</v>
      </c>
      <c r="E9" s="298">
        <v>0</v>
      </c>
      <c r="F9" s="316"/>
      <c r="G9" s="300">
        <f t="shared" si="1"/>
        <v>0</v>
      </c>
      <c r="H9" s="300">
        <f t="shared" si="2"/>
        <v>0</v>
      </c>
      <c r="I9" s="301">
        <f t="shared" si="3"/>
        <v>0</v>
      </c>
    </row>
    <row r="10" spans="1:9">
      <c r="A10" s="116">
        <v>4</v>
      </c>
      <c r="B10" s="317" t="s">
        <v>246</v>
      </c>
      <c r="C10" s="116" t="s">
        <v>58</v>
      </c>
      <c r="D10" s="116">
        <v>10</v>
      </c>
      <c r="E10" s="298">
        <v>0</v>
      </c>
      <c r="F10" s="316"/>
      <c r="G10" s="300">
        <f t="shared" si="1"/>
        <v>0</v>
      </c>
      <c r="H10" s="300">
        <f t="shared" si="2"/>
        <v>0</v>
      </c>
      <c r="I10" s="301">
        <f t="shared" si="3"/>
        <v>0</v>
      </c>
    </row>
    <row r="11" spans="1:9">
      <c r="A11" s="116">
        <v>5</v>
      </c>
      <c r="B11" s="317" t="s">
        <v>247</v>
      </c>
      <c r="C11" s="116" t="s">
        <v>11</v>
      </c>
      <c r="D11" s="116">
        <v>1100</v>
      </c>
      <c r="E11" s="298">
        <v>0</v>
      </c>
      <c r="F11" s="316"/>
      <c r="G11" s="300">
        <f t="shared" si="1"/>
        <v>0</v>
      </c>
      <c r="H11" s="300">
        <f t="shared" si="2"/>
        <v>0</v>
      </c>
      <c r="I11" s="301">
        <f t="shared" si="3"/>
        <v>0</v>
      </c>
    </row>
    <row r="12" spans="1:9">
      <c r="A12" s="116">
        <v>6</v>
      </c>
      <c r="B12" s="317" t="s">
        <v>248</v>
      </c>
      <c r="C12" s="116" t="s">
        <v>11</v>
      </c>
      <c r="D12" s="116">
        <v>1200</v>
      </c>
      <c r="E12" s="298">
        <v>0</v>
      </c>
      <c r="F12" s="316"/>
      <c r="G12" s="300">
        <f t="shared" si="1"/>
        <v>0</v>
      </c>
      <c r="H12" s="300">
        <f t="shared" si="2"/>
        <v>0</v>
      </c>
      <c r="I12" s="301">
        <f t="shared" si="3"/>
        <v>0</v>
      </c>
    </row>
    <row r="13" spans="1:9">
      <c r="A13" s="116">
        <v>7</v>
      </c>
      <c r="B13" s="317" t="s">
        <v>249</v>
      </c>
      <c r="C13" s="116" t="s">
        <v>11</v>
      </c>
      <c r="D13" s="116">
        <v>10</v>
      </c>
      <c r="E13" s="298">
        <v>0</v>
      </c>
      <c r="F13" s="316"/>
      <c r="G13" s="300">
        <f t="shared" si="1"/>
        <v>0</v>
      </c>
      <c r="H13" s="300">
        <f t="shared" si="2"/>
        <v>0</v>
      </c>
      <c r="I13" s="301">
        <f t="shared" si="3"/>
        <v>0</v>
      </c>
    </row>
    <row r="14" spans="1:9">
      <c r="A14" s="116">
        <v>8</v>
      </c>
      <c r="B14" s="317" t="s">
        <v>250</v>
      </c>
      <c r="C14" s="116" t="s">
        <v>11</v>
      </c>
      <c r="D14" s="116">
        <v>100</v>
      </c>
      <c r="E14" s="298">
        <v>0</v>
      </c>
      <c r="F14" s="316"/>
      <c r="G14" s="300">
        <f t="shared" si="1"/>
        <v>0</v>
      </c>
      <c r="H14" s="300">
        <f t="shared" si="2"/>
        <v>0</v>
      </c>
      <c r="I14" s="301">
        <f t="shared" si="3"/>
        <v>0</v>
      </c>
    </row>
    <row r="15" spans="1:9">
      <c r="A15" s="116">
        <v>9</v>
      </c>
      <c r="B15" s="317" t="s">
        <v>220</v>
      </c>
      <c r="C15" s="116" t="s">
        <v>11</v>
      </c>
      <c r="D15" s="116">
        <v>400</v>
      </c>
      <c r="E15" s="298">
        <v>0</v>
      </c>
      <c r="F15" s="316"/>
      <c r="G15" s="300">
        <f t="shared" si="1"/>
        <v>0</v>
      </c>
      <c r="H15" s="300">
        <f t="shared" si="2"/>
        <v>0</v>
      </c>
      <c r="I15" s="301">
        <f t="shared" si="3"/>
        <v>0</v>
      </c>
    </row>
    <row r="16" spans="1:9">
      <c r="A16" s="116">
        <v>10</v>
      </c>
      <c r="B16" s="317" t="s">
        <v>278</v>
      </c>
      <c r="C16" s="116" t="s">
        <v>58</v>
      </c>
      <c r="D16" s="116">
        <v>50</v>
      </c>
      <c r="E16" s="298">
        <v>0</v>
      </c>
      <c r="F16" s="316"/>
      <c r="G16" s="300">
        <f t="shared" ref="G16:G17" si="4">ROUND(E16+(E16*F16),2)</f>
        <v>0</v>
      </c>
      <c r="H16" s="300">
        <f t="shared" ref="H16:H17" si="5">D16*E16</f>
        <v>0</v>
      </c>
      <c r="I16" s="301">
        <f t="shared" ref="I16:I17" si="6">D16*G16</f>
        <v>0</v>
      </c>
    </row>
    <row r="17" spans="1:9">
      <c r="A17" s="116">
        <v>11</v>
      </c>
      <c r="B17" s="317" t="s">
        <v>221</v>
      </c>
      <c r="C17" s="116" t="s">
        <v>11</v>
      </c>
      <c r="D17" s="116">
        <v>450</v>
      </c>
      <c r="E17" s="298">
        <v>0</v>
      </c>
      <c r="F17" s="316"/>
      <c r="G17" s="300">
        <f t="shared" si="4"/>
        <v>0</v>
      </c>
      <c r="H17" s="300">
        <f t="shared" si="5"/>
        <v>0</v>
      </c>
      <c r="I17" s="301">
        <f t="shared" si="6"/>
        <v>0</v>
      </c>
    </row>
    <row r="18" spans="1:9">
      <c r="A18" s="116">
        <v>12</v>
      </c>
      <c r="B18" s="317" t="s">
        <v>234</v>
      </c>
      <c r="C18" s="116" t="s">
        <v>58</v>
      </c>
      <c r="D18" s="116">
        <v>250</v>
      </c>
      <c r="E18" s="298">
        <v>0</v>
      </c>
      <c r="F18" s="316"/>
      <c r="G18" s="300">
        <f t="shared" si="1"/>
        <v>0</v>
      </c>
      <c r="H18" s="300">
        <f t="shared" si="2"/>
        <v>0</v>
      </c>
      <c r="I18" s="301">
        <f t="shared" si="3"/>
        <v>0</v>
      </c>
    </row>
    <row r="19" spans="1:9">
      <c r="A19" s="116">
        <v>13</v>
      </c>
      <c r="B19" s="317" t="s">
        <v>251</v>
      </c>
      <c r="C19" s="116" t="s">
        <v>11</v>
      </c>
      <c r="D19" s="116">
        <v>30</v>
      </c>
      <c r="E19" s="298">
        <v>0</v>
      </c>
      <c r="F19" s="316"/>
      <c r="G19" s="300">
        <f t="shared" si="1"/>
        <v>0</v>
      </c>
      <c r="H19" s="300">
        <f t="shared" si="2"/>
        <v>0</v>
      </c>
      <c r="I19" s="301">
        <f t="shared" si="3"/>
        <v>0</v>
      </c>
    </row>
    <row r="20" spans="1:9">
      <c r="A20" s="116">
        <v>14</v>
      </c>
      <c r="B20" s="317" t="s">
        <v>222</v>
      </c>
      <c r="C20" s="116" t="s">
        <v>11</v>
      </c>
      <c r="D20" s="116">
        <v>350</v>
      </c>
      <c r="E20" s="298">
        <v>0</v>
      </c>
      <c r="F20" s="316"/>
      <c r="G20" s="300">
        <f t="shared" si="1"/>
        <v>0</v>
      </c>
      <c r="H20" s="300">
        <f t="shared" si="2"/>
        <v>0</v>
      </c>
      <c r="I20" s="301">
        <f t="shared" si="3"/>
        <v>0</v>
      </c>
    </row>
    <row r="21" spans="1:9">
      <c r="A21" s="116">
        <v>15</v>
      </c>
      <c r="B21" s="317" t="s">
        <v>252</v>
      </c>
      <c r="C21" s="116" t="s">
        <v>11</v>
      </c>
      <c r="D21" s="116">
        <v>700</v>
      </c>
      <c r="E21" s="298">
        <v>0</v>
      </c>
      <c r="F21" s="316"/>
      <c r="G21" s="300">
        <f t="shared" si="1"/>
        <v>0</v>
      </c>
      <c r="H21" s="300">
        <f t="shared" si="2"/>
        <v>0</v>
      </c>
      <c r="I21" s="301">
        <f t="shared" si="3"/>
        <v>0</v>
      </c>
    </row>
    <row r="22" spans="1:9">
      <c r="A22" s="116">
        <v>16</v>
      </c>
      <c r="B22" s="317" t="s">
        <v>253</v>
      </c>
      <c r="C22" s="116" t="s">
        <v>11</v>
      </c>
      <c r="D22" s="116">
        <v>200</v>
      </c>
      <c r="E22" s="298">
        <v>0</v>
      </c>
      <c r="F22" s="316"/>
      <c r="G22" s="300">
        <f t="shared" si="1"/>
        <v>0</v>
      </c>
      <c r="H22" s="300">
        <f t="shared" si="2"/>
        <v>0</v>
      </c>
      <c r="I22" s="301">
        <f t="shared" si="3"/>
        <v>0</v>
      </c>
    </row>
    <row r="23" spans="1:9">
      <c r="A23" s="116">
        <v>17</v>
      </c>
      <c r="B23" s="394" t="s">
        <v>277</v>
      </c>
      <c r="C23" s="116" t="s">
        <v>58</v>
      </c>
      <c r="D23" s="116">
        <v>240</v>
      </c>
      <c r="E23" s="298">
        <v>0</v>
      </c>
      <c r="F23" s="316"/>
      <c r="G23" s="300">
        <f t="shared" si="1"/>
        <v>0</v>
      </c>
      <c r="H23" s="300">
        <f t="shared" si="2"/>
        <v>0</v>
      </c>
      <c r="I23" s="301">
        <f t="shared" si="3"/>
        <v>0</v>
      </c>
    </row>
    <row r="24" spans="1:9">
      <c r="A24" s="116">
        <v>18</v>
      </c>
      <c r="B24" s="317" t="s">
        <v>223</v>
      </c>
      <c r="C24" s="116" t="s">
        <v>11</v>
      </c>
      <c r="D24" s="116">
        <v>1000</v>
      </c>
      <c r="E24" s="298">
        <v>0</v>
      </c>
      <c r="F24" s="316"/>
      <c r="G24" s="300">
        <f t="shared" si="1"/>
        <v>0</v>
      </c>
      <c r="H24" s="300">
        <f t="shared" si="2"/>
        <v>0</v>
      </c>
      <c r="I24" s="301">
        <f t="shared" si="3"/>
        <v>0</v>
      </c>
    </row>
    <row r="25" spans="1:9">
      <c r="A25" s="116">
        <v>19</v>
      </c>
      <c r="B25" s="317" t="s">
        <v>254</v>
      </c>
      <c r="C25" s="116" t="s">
        <v>58</v>
      </c>
      <c r="D25" s="116">
        <v>300</v>
      </c>
      <c r="E25" s="298">
        <v>0</v>
      </c>
      <c r="F25" s="316"/>
      <c r="G25" s="300">
        <f t="shared" si="1"/>
        <v>0</v>
      </c>
      <c r="H25" s="300">
        <f t="shared" si="2"/>
        <v>0</v>
      </c>
      <c r="I25" s="301">
        <f t="shared" si="3"/>
        <v>0</v>
      </c>
    </row>
    <row r="26" spans="1:9">
      <c r="A26" s="116">
        <v>20</v>
      </c>
      <c r="B26" s="317" t="s">
        <v>255</v>
      </c>
      <c r="C26" s="116" t="s">
        <v>58</v>
      </c>
      <c r="D26" s="116">
        <v>350</v>
      </c>
      <c r="E26" s="298">
        <v>0</v>
      </c>
      <c r="F26" s="316"/>
      <c r="G26" s="300">
        <f t="shared" si="1"/>
        <v>0</v>
      </c>
      <c r="H26" s="300">
        <f t="shared" si="2"/>
        <v>0</v>
      </c>
      <c r="I26" s="301">
        <f t="shared" si="3"/>
        <v>0</v>
      </c>
    </row>
    <row r="27" spans="1:9">
      <c r="A27" s="116">
        <v>21</v>
      </c>
      <c r="B27" s="317" t="s">
        <v>256</v>
      </c>
      <c r="C27" s="116" t="s">
        <v>58</v>
      </c>
      <c r="D27" s="116">
        <v>650</v>
      </c>
      <c r="E27" s="298">
        <v>0</v>
      </c>
      <c r="F27" s="316"/>
      <c r="G27" s="300">
        <f t="shared" si="1"/>
        <v>0</v>
      </c>
      <c r="H27" s="300">
        <f t="shared" si="2"/>
        <v>0</v>
      </c>
      <c r="I27" s="301">
        <f t="shared" si="3"/>
        <v>0</v>
      </c>
    </row>
    <row r="28" spans="1:9">
      <c r="A28" s="116">
        <v>22</v>
      </c>
      <c r="B28" s="317" t="s">
        <v>258</v>
      </c>
      <c r="C28" s="116" t="s">
        <v>58</v>
      </c>
      <c r="D28" s="116">
        <v>100</v>
      </c>
      <c r="E28" s="298">
        <v>0</v>
      </c>
      <c r="F28" s="316"/>
      <c r="G28" s="300">
        <f t="shared" si="1"/>
        <v>0</v>
      </c>
      <c r="H28" s="300">
        <f t="shared" si="2"/>
        <v>0</v>
      </c>
      <c r="I28" s="301">
        <f t="shared" si="3"/>
        <v>0</v>
      </c>
    </row>
    <row r="29" spans="1:9">
      <c r="A29" s="116">
        <v>23</v>
      </c>
      <c r="B29" s="317" t="s">
        <v>224</v>
      </c>
      <c r="C29" s="116" t="s">
        <v>11</v>
      </c>
      <c r="D29" s="116">
        <v>25</v>
      </c>
      <c r="E29" s="298">
        <v>0</v>
      </c>
      <c r="F29" s="316"/>
      <c r="G29" s="300">
        <f t="shared" si="1"/>
        <v>0</v>
      </c>
      <c r="H29" s="300">
        <f t="shared" si="2"/>
        <v>0</v>
      </c>
      <c r="I29" s="301">
        <f t="shared" si="3"/>
        <v>0</v>
      </c>
    </row>
    <row r="30" spans="1:9" ht="16.5" customHeight="1">
      <c r="A30" s="116">
        <v>24</v>
      </c>
      <c r="B30" s="317" t="s">
        <v>257</v>
      </c>
      <c r="C30" s="116" t="s">
        <v>58</v>
      </c>
      <c r="D30" s="116">
        <v>550</v>
      </c>
      <c r="E30" s="298">
        <v>0</v>
      </c>
      <c r="F30" s="316"/>
      <c r="G30" s="300">
        <f t="shared" si="1"/>
        <v>0</v>
      </c>
      <c r="H30" s="300">
        <f t="shared" si="2"/>
        <v>0</v>
      </c>
      <c r="I30" s="301">
        <f t="shared" si="3"/>
        <v>0</v>
      </c>
    </row>
    <row r="31" spans="1:9">
      <c r="A31" s="331"/>
      <c r="B31" s="331"/>
      <c r="C31" s="331"/>
      <c r="D31" s="331"/>
      <c r="E31" s="331"/>
      <c r="F31" s="290"/>
      <c r="G31" s="306" t="s">
        <v>156</v>
      </c>
      <c r="H31" s="306">
        <f>SUM(H7:H30)</f>
        <v>0</v>
      </c>
      <c r="I31" s="306">
        <f>SUM(I7:I30)</f>
        <v>0</v>
      </c>
    </row>
    <row r="33" spans="1:9">
      <c r="A33" s="313"/>
      <c r="B33" s="314"/>
      <c r="C33" s="313"/>
      <c r="D33" s="313"/>
      <c r="E33" s="313"/>
      <c r="F33" s="313"/>
      <c r="G33" s="315"/>
      <c r="H33" s="315"/>
      <c r="I33" s="313"/>
    </row>
    <row r="34" spans="1:9" ht="25.5" customHeight="1">
      <c r="A34" s="332" t="s">
        <v>238</v>
      </c>
      <c r="B34" s="332"/>
      <c r="C34" s="311"/>
      <c r="D34" s="312"/>
      <c r="E34" s="311"/>
      <c r="F34" s="311"/>
      <c r="G34" s="311"/>
      <c r="H34" s="311"/>
      <c r="I34" s="311"/>
    </row>
    <row r="35" spans="1:9">
      <c r="A35" s="333" t="s">
        <v>239</v>
      </c>
      <c r="B35" s="333"/>
      <c r="C35" s="333"/>
      <c r="D35" s="333"/>
      <c r="E35" s="333"/>
      <c r="F35" s="333"/>
      <c r="G35" s="311"/>
      <c r="H35" s="311"/>
      <c r="I35" s="311"/>
    </row>
    <row r="36" spans="1:9">
      <c r="A36" s="325" t="s">
        <v>279</v>
      </c>
      <c r="B36" s="325"/>
      <c r="C36" s="325"/>
      <c r="D36" s="325"/>
      <c r="E36" s="325"/>
      <c r="F36" s="325"/>
      <c r="G36" s="325"/>
      <c r="H36" s="325"/>
      <c r="I36" s="325"/>
    </row>
    <row r="37" spans="1:9">
      <c r="A37" s="325" t="s">
        <v>280</v>
      </c>
      <c r="B37" s="325"/>
      <c r="C37" s="325"/>
      <c r="D37" s="325"/>
      <c r="E37" s="325"/>
      <c r="F37" s="325"/>
      <c r="G37" s="325"/>
      <c r="H37" s="325"/>
      <c r="I37" s="325"/>
    </row>
    <row r="38" spans="1:9">
      <c r="A38" s="313"/>
      <c r="B38" s="314"/>
      <c r="C38" s="313"/>
      <c r="D38" s="313"/>
      <c r="E38" s="313"/>
      <c r="F38" s="313"/>
      <c r="G38" s="315"/>
      <c r="H38" s="315"/>
      <c r="I38" s="313"/>
    </row>
    <row r="39" spans="1:9">
      <c r="A39" s="313"/>
      <c r="B39" s="314"/>
      <c r="C39" s="313"/>
      <c r="D39" s="313"/>
      <c r="E39" s="313"/>
      <c r="F39" s="313"/>
      <c r="G39" s="315"/>
      <c r="H39" s="315"/>
      <c r="I39" s="313"/>
    </row>
    <row r="40" spans="1:9">
      <c r="A40" s="313"/>
      <c r="B40" s="313"/>
      <c r="C40" s="313"/>
      <c r="D40" s="313"/>
      <c r="E40" s="311" t="s">
        <v>240</v>
      </c>
      <c r="F40" s="313"/>
      <c r="G40" s="313"/>
      <c r="H40" s="313"/>
      <c r="I40" s="313"/>
    </row>
    <row r="41" spans="1:9">
      <c r="A41" s="313"/>
      <c r="B41" s="313"/>
      <c r="C41" s="313"/>
      <c r="D41" s="313"/>
      <c r="E41" s="311" t="s">
        <v>243</v>
      </c>
      <c r="F41" s="313"/>
      <c r="G41" s="313"/>
      <c r="H41" s="313"/>
      <c r="I41" s="313"/>
    </row>
  </sheetData>
  <mergeCells count="9">
    <mergeCell ref="A37:I37"/>
    <mergeCell ref="A1:B1"/>
    <mergeCell ref="G1:I1"/>
    <mergeCell ref="A3:I3"/>
    <mergeCell ref="B4:E4"/>
    <mergeCell ref="A31:E31"/>
    <mergeCell ref="A34:B34"/>
    <mergeCell ref="A35:F35"/>
    <mergeCell ref="A36:I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9D098-6AAC-44F0-A524-1F3E431A2337}">
  <dimension ref="A1:I18"/>
  <sheetViews>
    <sheetView workbookViewId="0">
      <selection activeCell="B19" sqref="B19"/>
    </sheetView>
  </sheetViews>
  <sheetFormatPr defaultRowHeight="15"/>
  <cols>
    <col min="1" max="1" width="3" style="23" customWidth="1"/>
    <col min="2" max="2" width="46.5" style="23" customWidth="1"/>
    <col min="3" max="3" width="11.875" style="23" customWidth="1"/>
    <col min="4" max="4" width="12.75" style="23" customWidth="1"/>
    <col min="5" max="6" width="12.375" style="23" customWidth="1"/>
    <col min="7" max="8" width="12.75" style="23" customWidth="1"/>
    <col min="9" max="9" width="15.875" style="23" customWidth="1"/>
  </cols>
  <sheetData>
    <row r="1" spans="1:9">
      <c r="A1" s="326"/>
      <c r="B1" s="326"/>
      <c r="D1" s="5"/>
      <c r="E1" s="6"/>
      <c r="F1" s="6"/>
      <c r="G1" s="327" t="s">
        <v>235</v>
      </c>
      <c r="H1" s="327"/>
      <c r="I1" s="327"/>
    </row>
    <row r="2" spans="1:9">
      <c r="A2" s="291"/>
      <c r="B2" s="291"/>
      <c r="D2" s="5"/>
      <c r="E2" s="6"/>
      <c r="F2" s="6"/>
      <c r="G2" s="184"/>
      <c r="H2" s="184"/>
      <c r="I2" s="184"/>
    </row>
    <row r="3" spans="1:9">
      <c r="A3" s="328" t="s">
        <v>260</v>
      </c>
      <c r="B3" s="328"/>
      <c r="C3" s="328"/>
      <c r="D3" s="328"/>
      <c r="E3" s="328"/>
      <c r="F3" s="328"/>
      <c r="G3" s="328"/>
      <c r="H3" s="328"/>
      <c r="I3" s="329"/>
    </row>
    <row r="4" spans="1:9">
      <c r="A4" s="6"/>
      <c r="B4" s="330"/>
      <c r="C4" s="330"/>
      <c r="D4" s="330"/>
      <c r="E4" s="330"/>
      <c r="F4" s="292"/>
      <c r="G4" s="293"/>
      <c r="H4" s="293"/>
      <c r="I4" s="6"/>
    </row>
    <row r="5" spans="1:9" ht="57">
      <c r="A5" s="286" t="s">
        <v>3</v>
      </c>
      <c r="B5" s="286" t="s">
        <v>159</v>
      </c>
      <c r="C5" s="287" t="s">
        <v>6</v>
      </c>
      <c r="D5" s="286" t="s">
        <v>160</v>
      </c>
      <c r="E5" s="288" t="s">
        <v>144</v>
      </c>
      <c r="F5" s="286" t="s">
        <v>236</v>
      </c>
      <c r="G5" s="289" t="s">
        <v>237</v>
      </c>
      <c r="H5" s="294" t="s">
        <v>242</v>
      </c>
      <c r="I5" s="309" t="s">
        <v>241</v>
      </c>
    </row>
    <row r="6" spans="1:9">
      <c r="A6" s="310">
        <v>1</v>
      </c>
      <c r="B6" s="310">
        <v>2</v>
      </c>
      <c r="C6" s="310">
        <v>3</v>
      </c>
      <c r="D6" s="310">
        <v>4</v>
      </c>
      <c r="E6" s="310">
        <v>5</v>
      </c>
      <c r="F6" s="310">
        <v>6</v>
      </c>
      <c r="G6" s="310">
        <v>7</v>
      </c>
      <c r="H6" s="310">
        <v>8</v>
      </c>
      <c r="I6" s="310">
        <v>9</v>
      </c>
    </row>
    <row r="7" spans="1:9" ht="19.149999999999999" customHeight="1">
      <c r="A7" s="116">
        <v>1</v>
      </c>
      <c r="B7" s="295" t="s">
        <v>182</v>
      </c>
      <c r="C7" s="296" t="s">
        <v>11</v>
      </c>
      <c r="D7" s="296">
        <v>300</v>
      </c>
      <c r="E7" s="298">
        <v>0</v>
      </c>
      <c r="F7" s="299"/>
      <c r="G7" s="300">
        <f t="shared" ref="G7" si="0">ROUND(E7+(E7*F7),2)</f>
        <v>0</v>
      </c>
      <c r="H7" s="300">
        <f>D7*E7</f>
        <v>0</v>
      </c>
      <c r="I7" s="301">
        <f>D7*G7</f>
        <v>0</v>
      </c>
    </row>
    <row r="8" spans="1:9">
      <c r="A8" s="304"/>
      <c r="E8" s="305"/>
      <c r="F8" s="305"/>
      <c r="G8" s="306" t="s">
        <v>156</v>
      </c>
      <c r="H8" s="160">
        <f>SUM(H7:H7)</f>
        <v>0</v>
      </c>
      <c r="I8" s="160">
        <f>SUM(I7:I7)</f>
        <v>0</v>
      </c>
    </row>
    <row r="9" spans="1:9">
      <c r="A9" s="331"/>
      <c r="B9" s="331"/>
      <c r="C9" s="331"/>
      <c r="D9" s="331"/>
      <c r="E9" s="331"/>
      <c r="F9" s="290"/>
      <c r="G9" s="307"/>
      <c r="H9" s="307"/>
      <c r="I9" s="308"/>
    </row>
    <row r="11" spans="1:9" ht="25.5" customHeight="1">
      <c r="A11" s="332" t="s">
        <v>238</v>
      </c>
      <c r="B11" s="332"/>
      <c r="C11" s="311"/>
      <c r="D11" s="312"/>
      <c r="E11" s="311"/>
      <c r="F11" s="311"/>
      <c r="G11" s="311"/>
      <c r="H11" s="311"/>
      <c r="I11" s="311"/>
    </row>
    <row r="12" spans="1:9">
      <c r="A12" s="333" t="s">
        <v>239</v>
      </c>
      <c r="B12" s="333"/>
      <c r="C12" s="333"/>
      <c r="D12" s="333"/>
      <c r="E12" s="333"/>
      <c r="F12" s="333"/>
      <c r="G12" s="311"/>
      <c r="H12" s="311"/>
      <c r="I12" s="311"/>
    </row>
    <row r="13" spans="1:9">
      <c r="A13" s="325" t="s">
        <v>279</v>
      </c>
      <c r="B13" s="325"/>
      <c r="C13" s="325"/>
      <c r="D13" s="325"/>
      <c r="E13" s="325"/>
      <c r="F13" s="325"/>
      <c r="G13" s="325"/>
      <c r="H13" s="325"/>
      <c r="I13" s="325"/>
    </row>
    <row r="14" spans="1:9">
      <c r="A14" s="325" t="s">
        <v>280</v>
      </c>
      <c r="B14" s="325"/>
      <c r="C14" s="325"/>
      <c r="D14" s="325"/>
      <c r="E14" s="325"/>
      <c r="F14" s="325"/>
      <c r="G14" s="325"/>
      <c r="H14" s="325"/>
      <c r="I14" s="325"/>
    </row>
    <row r="15" spans="1:9">
      <c r="A15" s="313"/>
      <c r="B15" s="314"/>
      <c r="C15" s="313"/>
      <c r="D15" s="313"/>
      <c r="E15" s="313"/>
      <c r="F15" s="313"/>
      <c r="G15" s="315"/>
      <c r="H15" s="315"/>
      <c r="I15" s="313"/>
    </row>
    <row r="16" spans="1:9">
      <c r="A16" s="313"/>
      <c r="B16" s="314"/>
      <c r="C16" s="313"/>
      <c r="D16" s="313"/>
      <c r="E16" s="313"/>
      <c r="F16" s="313"/>
      <c r="G16" s="315"/>
      <c r="H16" s="315"/>
      <c r="I16" s="313"/>
    </row>
    <row r="17" spans="1:9">
      <c r="A17" s="313"/>
      <c r="B17" s="313"/>
      <c r="C17" s="313"/>
      <c r="D17" s="313"/>
      <c r="E17" s="311" t="s">
        <v>240</v>
      </c>
      <c r="F17" s="313"/>
      <c r="G17" s="313"/>
      <c r="H17" s="313"/>
      <c r="I17" s="313"/>
    </row>
    <row r="18" spans="1:9">
      <c r="A18" s="313"/>
      <c r="B18" s="313"/>
      <c r="C18" s="313"/>
      <c r="D18" s="313"/>
      <c r="E18" s="311" t="s">
        <v>243</v>
      </c>
      <c r="F18" s="313"/>
      <c r="G18" s="313"/>
      <c r="H18" s="313"/>
      <c r="I18" s="313"/>
    </row>
  </sheetData>
  <mergeCells count="9">
    <mergeCell ref="A11:B11"/>
    <mergeCell ref="A12:F12"/>
    <mergeCell ref="A13:I13"/>
    <mergeCell ref="A14:I14"/>
    <mergeCell ref="A1:B1"/>
    <mergeCell ref="G1:I1"/>
    <mergeCell ref="A3:I3"/>
    <mergeCell ref="B4:E4"/>
    <mergeCell ref="A9:E9"/>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9CF46-5368-41AB-840D-48497733931E}">
  <dimension ref="A1:I18"/>
  <sheetViews>
    <sheetView workbookViewId="0">
      <selection activeCell="B22" sqref="B22"/>
    </sheetView>
  </sheetViews>
  <sheetFormatPr defaultRowHeight="15"/>
  <cols>
    <col min="1" max="1" width="3" style="23" customWidth="1"/>
    <col min="2" max="2" width="46.5" style="23" customWidth="1"/>
    <col min="3" max="3" width="11.875" style="23" customWidth="1"/>
    <col min="4" max="4" width="12.75" style="23" customWidth="1"/>
    <col min="5" max="6" width="12.375" style="23" customWidth="1"/>
    <col min="7" max="8" width="12.75" style="23" customWidth="1"/>
    <col min="9" max="9" width="15.875" style="23" customWidth="1"/>
  </cols>
  <sheetData>
    <row r="1" spans="1:9">
      <c r="A1" s="326"/>
      <c r="B1" s="326"/>
      <c r="D1" s="5"/>
      <c r="E1" s="6"/>
      <c r="F1" s="6"/>
      <c r="G1" s="327" t="s">
        <v>235</v>
      </c>
      <c r="H1" s="327"/>
      <c r="I1" s="327"/>
    </row>
    <row r="2" spans="1:9">
      <c r="A2" s="291"/>
      <c r="B2" s="291"/>
      <c r="D2" s="5"/>
      <c r="E2" s="6"/>
      <c r="F2" s="6"/>
      <c r="G2" s="184"/>
      <c r="H2" s="184"/>
      <c r="I2" s="184"/>
    </row>
    <row r="3" spans="1:9">
      <c r="A3" s="328" t="s">
        <v>262</v>
      </c>
      <c r="B3" s="328"/>
      <c r="C3" s="328"/>
      <c r="D3" s="328"/>
      <c r="E3" s="328"/>
      <c r="F3" s="328"/>
      <c r="G3" s="328"/>
      <c r="H3" s="328"/>
      <c r="I3" s="329"/>
    </row>
    <row r="4" spans="1:9">
      <c r="A4" s="6"/>
      <c r="B4" s="330"/>
      <c r="C4" s="330"/>
      <c r="D4" s="330"/>
      <c r="E4" s="330"/>
      <c r="F4" s="292"/>
      <c r="G4" s="293"/>
      <c r="H4" s="293"/>
      <c r="I4" s="6"/>
    </row>
    <row r="5" spans="1:9" ht="57">
      <c r="A5" s="286" t="s">
        <v>3</v>
      </c>
      <c r="B5" s="286" t="s">
        <v>159</v>
      </c>
      <c r="C5" s="287" t="s">
        <v>6</v>
      </c>
      <c r="D5" s="286" t="s">
        <v>160</v>
      </c>
      <c r="E5" s="288" t="s">
        <v>144</v>
      </c>
      <c r="F5" s="286" t="s">
        <v>236</v>
      </c>
      <c r="G5" s="289" t="s">
        <v>237</v>
      </c>
      <c r="H5" s="294" t="s">
        <v>242</v>
      </c>
      <c r="I5" s="309" t="s">
        <v>241</v>
      </c>
    </row>
    <row r="6" spans="1:9">
      <c r="A6" s="323">
        <v>1</v>
      </c>
      <c r="B6" s="323">
        <v>2</v>
      </c>
      <c r="C6" s="323">
        <v>3</v>
      </c>
      <c r="D6" s="323">
        <v>4</v>
      </c>
      <c r="E6" s="323">
        <v>5</v>
      </c>
      <c r="F6" s="323">
        <v>6</v>
      </c>
      <c r="G6" s="323">
        <v>7</v>
      </c>
      <c r="H6" s="323">
        <v>8</v>
      </c>
      <c r="I6" s="323">
        <v>9</v>
      </c>
    </row>
    <row r="7" spans="1:9">
      <c r="A7" s="116">
        <v>1</v>
      </c>
      <c r="B7" s="295" t="s">
        <v>263</v>
      </c>
      <c r="C7" s="296" t="s">
        <v>11</v>
      </c>
      <c r="D7" s="296">
        <v>300</v>
      </c>
      <c r="E7" s="298">
        <v>0</v>
      </c>
      <c r="F7" s="299"/>
      <c r="G7" s="300">
        <f t="shared" ref="G7" si="0">ROUND(E7+(E7*F7),2)</f>
        <v>0</v>
      </c>
      <c r="H7" s="300">
        <f>D7*E7</f>
        <v>0</v>
      </c>
      <c r="I7" s="301">
        <f>D7*G7</f>
        <v>0</v>
      </c>
    </row>
    <row r="8" spans="1:9">
      <c r="A8" s="304"/>
      <c r="E8" s="305"/>
      <c r="F8" s="305"/>
      <c r="G8" s="306" t="s">
        <v>156</v>
      </c>
      <c r="H8" s="160">
        <f>SUM(H7:H7)</f>
        <v>0</v>
      </c>
      <c r="I8" s="160">
        <f>SUM(I7:I7)</f>
        <v>0</v>
      </c>
    </row>
    <row r="9" spans="1:9">
      <c r="A9" s="331"/>
      <c r="B9" s="331"/>
      <c r="C9" s="331"/>
      <c r="D9" s="331"/>
      <c r="E9" s="331"/>
      <c r="F9" s="290"/>
      <c r="G9" s="307"/>
      <c r="H9" s="307"/>
      <c r="I9" s="308"/>
    </row>
    <row r="11" spans="1:9">
      <c r="A11" s="332" t="s">
        <v>238</v>
      </c>
      <c r="B11" s="332"/>
      <c r="C11" s="311"/>
      <c r="D11" s="312"/>
      <c r="E11" s="311"/>
      <c r="F11" s="311"/>
      <c r="G11" s="311"/>
      <c r="H11" s="311"/>
      <c r="I11" s="311"/>
    </row>
    <row r="12" spans="1:9">
      <c r="A12" s="333" t="s">
        <v>239</v>
      </c>
      <c r="B12" s="333"/>
      <c r="C12" s="333"/>
      <c r="D12" s="333"/>
      <c r="E12" s="333"/>
      <c r="F12" s="333"/>
      <c r="G12" s="311"/>
      <c r="H12" s="311"/>
      <c r="I12" s="311"/>
    </row>
    <row r="13" spans="1:9">
      <c r="A13" s="325" t="s">
        <v>279</v>
      </c>
      <c r="B13" s="325"/>
      <c r="C13" s="325"/>
      <c r="D13" s="325"/>
      <c r="E13" s="325"/>
      <c r="F13" s="325"/>
      <c r="G13" s="325"/>
      <c r="H13" s="325"/>
      <c r="I13" s="325"/>
    </row>
    <row r="14" spans="1:9">
      <c r="A14" s="325" t="s">
        <v>280</v>
      </c>
      <c r="B14" s="325"/>
      <c r="C14" s="325"/>
      <c r="D14" s="325"/>
      <c r="E14" s="325"/>
      <c r="F14" s="325"/>
      <c r="G14" s="325"/>
      <c r="H14" s="325"/>
      <c r="I14" s="325"/>
    </row>
    <row r="15" spans="1:9">
      <c r="A15" s="313"/>
      <c r="B15" s="314"/>
      <c r="C15" s="313"/>
      <c r="D15" s="313"/>
      <c r="E15" s="313"/>
      <c r="F15" s="313"/>
      <c r="G15" s="315"/>
      <c r="H15" s="315"/>
      <c r="I15" s="313"/>
    </row>
    <row r="16" spans="1:9">
      <c r="A16" s="313"/>
      <c r="B16" s="314"/>
      <c r="C16" s="313"/>
      <c r="D16" s="313"/>
      <c r="E16" s="313"/>
      <c r="F16" s="313"/>
      <c r="G16" s="315"/>
      <c r="H16" s="315"/>
      <c r="I16" s="313"/>
    </row>
    <row r="17" spans="1:9">
      <c r="A17" s="313"/>
      <c r="B17" s="313"/>
      <c r="C17" s="313"/>
      <c r="D17" s="313"/>
      <c r="E17" s="311" t="s">
        <v>240</v>
      </c>
      <c r="F17" s="313"/>
      <c r="G17" s="313"/>
      <c r="H17" s="313"/>
      <c r="I17" s="313"/>
    </row>
    <row r="18" spans="1:9">
      <c r="A18" s="313"/>
      <c r="B18" s="313"/>
      <c r="C18" s="313"/>
      <c r="D18" s="313"/>
      <c r="E18" s="311" t="s">
        <v>243</v>
      </c>
      <c r="F18" s="313"/>
      <c r="G18" s="313"/>
      <c r="H18" s="313"/>
      <c r="I18" s="313"/>
    </row>
  </sheetData>
  <mergeCells count="9">
    <mergeCell ref="A12:F12"/>
    <mergeCell ref="A13:I13"/>
    <mergeCell ref="A14:I14"/>
    <mergeCell ref="A1:B1"/>
    <mergeCell ref="G1:I1"/>
    <mergeCell ref="A3:I3"/>
    <mergeCell ref="B4:E4"/>
    <mergeCell ref="A9:E9"/>
    <mergeCell ref="A11:B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71C88-8404-46D8-88D2-EEBD0A6EF057}">
  <sheetPr>
    <pageSetUpPr fitToPage="1"/>
  </sheetPr>
  <dimension ref="A1:J20"/>
  <sheetViews>
    <sheetView workbookViewId="0">
      <selection activeCell="B21" sqref="B21"/>
    </sheetView>
  </sheetViews>
  <sheetFormatPr defaultRowHeight="14.25"/>
  <cols>
    <col min="1" max="1" width="3.75" customWidth="1"/>
    <col min="2" max="2" width="45.625" customWidth="1"/>
    <col min="3" max="3" width="12.125" customWidth="1"/>
    <col min="4" max="4" width="13.125" customWidth="1"/>
    <col min="5" max="6" width="12.625" customWidth="1"/>
    <col min="7" max="8" width="12.125" customWidth="1"/>
    <col min="9" max="9" width="16.875" customWidth="1"/>
  </cols>
  <sheetData>
    <row r="1" spans="1:10" ht="15">
      <c r="A1" s="326"/>
      <c r="B1" s="326"/>
      <c r="C1" s="23"/>
      <c r="D1" s="5"/>
      <c r="E1" s="6"/>
      <c r="F1" s="6"/>
      <c r="G1" s="327" t="s">
        <v>235</v>
      </c>
      <c r="H1" s="327"/>
      <c r="I1" s="327"/>
      <c r="J1" s="6"/>
    </row>
    <row r="2" spans="1:10" ht="15">
      <c r="A2" s="291"/>
      <c r="B2" s="291"/>
      <c r="C2" s="23"/>
      <c r="D2" s="5"/>
      <c r="E2" s="6"/>
      <c r="F2" s="6"/>
      <c r="G2" s="184"/>
      <c r="H2" s="184"/>
      <c r="I2" s="184"/>
      <c r="J2" s="184"/>
    </row>
    <row r="3" spans="1:10" ht="15" customHeight="1">
      <c r="A3" s="328" t="s">
        <v>264</v>
      </c>
      <c r="B3" s="328"/>
      <c r="C3" s="328"/>
      <c r="D3" s="328"/>
      <c r="E3" s="328"/>
      <c r="F3" s="328"/>
      <c r="G3" s="328"/>
      <c r="H3" s="328"/>
      <c r="I3" s="328"/>
      <c r="J3" s="285"/>
    </row>
    <row r="4" spans="1:10" ht="15">
      <c r="A4" s="6"/>
      <c r="B4" s="330"/>
      <c r="C4" s="330"/>
      <c r="D4" s="330"/>
      <c r="E4" s="330"/>
      <c r="F4" s="292"/>
      <c r="G4" s="293"/>
      <c r="H4" s="293"/>
      <c r="I4" s="293"/>
      <c r="J4" s="6"/>
    </row>
    <row r="5" spans="1:10" ht="60">
      <c r="A5" s="236" t="s">
        <v>3</v>
      </c>
      <c r="B5" s="236" t="s">
        <v>159</v>
      </c>
      <c r="C5" s="237" t="s">
        <v>6</v>
      </c>
      <c r="D5" s="236" t="s">
        <v>160</v>
      </c>
      <c r="E5" s="238" t="s">
        <v>144</v>
      </c>
      <c r="F5" s="236" t="s">
        <v>186</v>
      </c>
      <c r="G5" s="239" t="s">
        <v>185</v>
      </c>
      <c r="H5" s="294" t="s">
        <v>242</v>
      </c>
      <c r="I5" s="309" t="s">
        <v>241</v>
      </c>
    </row>
    <row r="6" spans="1:10" ht="15">
      <c r="A6" s="324">
        <v>1</v>
      </c>
      <c r="B6" s="324">
        <v>2</v>
      </c>
      <c r="C6" s="324">
        <v>3</v>
      </c>
      <c r="D6" s="324">
        <v>4</v>
      </c>
      <c r="E6" s="324">
        <v>5</v>
      </c>
      <c r="F6" s="324">
        <v>6</v>
      </c>
      <c r="G6" s="324">
        <v>7</v>
      </c>
      <c r="H6" s="323">
        <v>8</v>
      </c>
      <c r="I6" s="323">
        <v>9</v>
      </c>
    </row>
    <row r="7" spans="1:10" ht="15">
      <c r="A7" s="219">
        <v>1</v>
      </c>
      <c r="B7" s="250" t="s">
        <v>180</v>
      </c>
      <c r="C7" s="251" t="s">
        <v>11</v>
      </c>
      <c r="D7" s="251">
        <v>70</v>
      </c>
      <c r="E7" s="224">
        <v>0</v>
      </c>
      <c r="F7" s="256"/>
      <c r="G7" s="255">
        <f t="shared" ref="G7:G8" si="0">ROUND(E7+(E7*F7),2)</f>
        <v>0</v>
      </c>
      <c r="H7" s="300">
        <f>D7*E7</f>
        <v>0</v>
      </c>
      <c r="I7" s="301">
        <f>D7*G7</f>
        <v>0</v>
      </c>
    </row>
    <row r="8" spans="1:10" ht="15">
      <c r="A8" s="219">
        <v>2</v>
      </c>
      <c r="B8" s="250" t="s">
        <v>181</v>
      </c>
      <c r="C8" s="251" t="s">
        <v>11</v>
      </c>
      <c r="D8" s="251">
        <v>16500</v>
      </c>
      <c r="E8" s="222">
        <v>0</v>
      </c>
      <c r="F8" s="284"/>
      <c r="G8" s="255">
        <f t="shared" si="0"/>
        <v>0</v>
      </c>
      <c r="H8" s="300">
        <f>D8*E8</f>
        <v>0</v>
      </c>
      <c r="I8" s="223">
        <f>D8*G8</f>
        <v>0</v>
      </c>
    </row>
    <row r="9" spans="1:10" ht="15.75">
      <c r="A9" s="227"/>
      <c r="B9" s="23"/>
      <c r="C9" s="23"/>
      <c r="D9" s="23"/>
      <c r="E9" s="230"/>
      <c r="F9" s="230"/>
      <c r="G9" s="225" t="s">
        <v>156</v>
      </c>
      <c r="H9" s="242">
        <f>SUM(H7:H8)</f>
        <v>0</v>
      </c>
      <c r="I9" s="242">
        <f>SUM(I7:I8)</f>
        <v>0</v>
      </c>
    </row>
    <row r="10" spans="1:10">
      <c r="A10" s="350"/>
      <c r="B10" s="350"/>
      <c r="C10" s="350"/>
      <c r="D10" s="350"/>
      <c r="E10" s="350"/>
      <c r="F10" s="254"/>
      <c r="G10" s="234"/>
      <c r="H10" s="234"/>
      <c r="I10" s="181"/>
    </row>
    <row r="11" spans="1:10" ht="15">
      <c r="A11" s="332" t="s">
        <v>238</v>
      </c>
      <c r="B11" s="332"/>
      <c r="C11" s="311"/>
      <c r="D11" s="312"/>
      <c r="E11" s="311"/>
      <c r="F11" s="311"/>
      <c r="G11" s="311"/>
      <c r="H11" s="311"/>
      <c r="I11" s="311"/>
    </row>
    <row r="12" spans="1:10" ht="15">
      <c r="A12" s="333" t="s">
        <v>239</v>
      </c>
      <c r="B12" s="333"/>
      <c r="C12" s="333"/>
      <c r="D12" s="333"/>
      <c r="E12" s="333"/>
      <c r="F12" s="333"/>
      <c r="G12" s="311"/>
      <c r="H12" s="311"/>
      <c r="I12" s="311"/>
    </row>
    <row r="13" spans="1:10" ht="15">
      <c r="A13" s="325" t="s">
        <v>279</v>
      </c>
      <c r="B13" s="325"/>
      <c r="C13" s="325"/>
      <c r="D13" s="325"/>
      <c r="E13" s="325"/>
      <c r="F13" s="325"/>
      <c r="G13" s="325"/>
      <c r="H13" s="325"/>
      <c r="I13" s="325"/>
    </row>
    <row r="14" spans="1:10" ht="15">
      <c r="A14" s="325" t="s">
        <v>280</v>
      </c>
      <c r="B14" s="325"/>
      <c r="C14" s="325"/>
      <c r="D14" s="325"/>
      <c r="E14" s="325"/>
      <c r="F14" s="325"/>
      <c r="G14" s="325"/>
      <c r="H14" s="325"/>
      <c r="I14" s="325"/>
    </row>
    <row r="15" spans="1:10" ht="15">
      <c r="A15" s="313"/>
      <c r="B15" s="314"/>
      <c r="C15" s="313"/>
      <c r="D15" s="313"/>
      <c r="E15" s="313"/>
      <c r="F15" s="313"/>
      <c r="G15" s="315"/>
      <c r="H15" s="315"/>
      <c r="I15" s="313"/>
    </row>
    <row r="16" spans="1:10" ht="15">
      <c r="A16" s="313"/>
      <c r="B16" s="314"/>
      <c r="C16" s="313"/>
      <c r="D16" s="313"/>
      <c r="E16" s="313"/>
      <c r="F16" s="313"/>
      <c r="G16" s="315"/>
      <c r="H16" s="315"/>
      <c r="I16" s="313"/>
    </row>
    <row r="17" spans="1:9" ht="15">
      <c r="A17" s="313"/>
      <c r="B17" s="314"/>
      <c r="C17" s="313"/>
      <c r="D17" s="313"/>
      <c r="E17" s="313"/>
      <c r="F17" s="313"/>
      <c r="G17" s="315"/>
      <c r="H17" s="315"/>
      <c r="I17" s="313"/>
    </row>
    <row r="18" spans="1:9" ht="15">
      <c r="A18" s="313"/>
      <c r="B18" s="313"/>
      <c r="C18" s="313"/>
      <c r="D18" s="313"/>
      <c r="E18" s="311" t="s">
        <v>240</v>
      </c>
      <c r="F18" s="313"/>
      <c r="G18" s="313"/>
      <c r="H18" s="313"/>
      <c r="I18" s="313"/>
    </row>
    <row r="19" spans="1:9" ht="15">
      <c r="A19" s="313"/>
      <c r="B19" s="313"/>
      <c r="C19" s="313"/>
      <c r="D19" s="313"/>
      <c r="E19" s="311" t="s">
        <v>243</v>
      </c>
      <c r="F19" s="313"/>
      <c r="G19" s="313"/>
      <c r="H19" s="313"/>
      <c r="I19" s="313"/>
    </row>
    <row r="20" spans="1:9" ht="15">
      <c r="A20" s="23"/>
      <c r="B20" s="23"/>
      <c r="C20" s="23"/>
      <c r="D20" s="23"/>
      <c r="E20" s="23"/>
      <c r="F20" s="23"/>
      <c r="G20" s="23"/>
      <c r="H20" s="23"/>
      <c r="I20" s="23"/>
    </row>
  </sheetData>
  <mergeCells count="9">
    <mergeCell ref="A13:I13"/>
    <mergeCell ref="A14:I14"/>
    <mergeCell ref="A3:I3"/>
    <mergeCell ref="G1:I1"/>
    <mergeCell ref="A1:B1"/>
    <mergeCell ref="B4:E4"/>
    <mergeCell ref="A10:E10"/>
    <mergeCell ref="A11:B11"/>
    <mergeCell ref="A12:F12"/>
  </mergeCells>
  <pageMargins left="0.7" right="0.7" top="0.75" bottom="0.75" header="0.3" footer="0.3"/>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7F845-C55A-41EE-994C-811158C6370A}">
  <dimension ref="A1:J39"/>
  <sheetViews>
    <sheetView workbookViewId="0">
      <selection activeCell="B36" sqref="B36"/>
    </sheetView>
  </sheetViews>
  <sheetFormatPr defaultRowHeight="14.25"/>
  <cols>
    <col min="2" max="2" width="30.5" customWidth="1"/>
    <col min="3" max="3" width="11.375" customWidth="1"/>
    <col min="5" max="6" width="11.75" customWidth="1"/>
    <col min="7" max="9" width="13.375" customWidth="1"/>
  </cols>
  <sheetData>
    <row r="1" spans="1:10" ht="15">
      <c r="A1" s="326"/>
      <c r="B1" s="326"/>
      <c r="C1" s="23"/>
      <c r="D1" s="5"/>
      <c r="E1" s="6"/>
      <c r="F1" s="6"/>
      <c r="G1" s="327" t="s">
        <v>235</v>
      </c>
      <c r="H1" s="327"/>
      <c r="I1" s="327"/>
      <c r="J1" s="6"/>
    </row>
    <row r="2" spans="1:10" ht="15">
      <c r="A2" s="291"/>
      <c r="B2" s="291"/>
      <c r="C2" s="23"/>
      <c r="D2" s="5"/>
      <c r="E2" s="6"/>
      <c r="F2" s="6"/>
      <c r="G2" s="184"/>
      <c r="H2" s="184"/>
      <c r="I2" s="184"/>
      <c r="J2" s="184"/>
    </row>
    <row r="3" spans="1:10" ht="15" customHeight="1">
      <c r="A3" s="328" t="s">
        <v>265</v>
      </c>
      <c r="B3" s="328"/>
      <c r="C3" s="328"/>
      <c r="D3" s="328"/>
      <c r="E3" s="328"/>
      <c r="F3" s="328"/>
      <c r="G3" s="328"/>
      <c r="H3" s="328"/>
      <c r="I3" s="328"/>
      <c r="J3" s="285"/>
    </row>
    <row r="4" spans="1:10">
      <c r="A4" s="26"/>
      <c r="B4" s="347"/>
      <c r="C4" s="347"/>
      <c r="D4" s="347"/>
      <c r="E4" s="347"/>
      <c r="F4" s="253"/>
      <c r="G4" s="35"/>
      <c r="H4" s="35"/>
      <c r="I4" s="26"/>
    </row>
    <row r="5" spans="1:10" ht="75">
      <c r="A5" s="236" t="s">
        <v>3</v>
      </c>
      <c r="B5" s="236" t="s">
        <v>159</v>
      </c>
      <c r="C5" s="237" t="s">
        <v>6</v>
      </c>
      <c r="D5" s="236" t="s">
        <v>160</v>
      </c>
      <c r="E5" s="238" t="s">
        <v>144</v>
      </c>
      <c r="F5" s="236" t="s">
        <v>186</v>
      </c>
      <c r="G5" s="239" t="s">
        <v>185</v>
      </c>
      <c r="H5" s="294" t="s">
        <v>242</v>
      </c>
      <c r="I5" s="309" t="s">
        <v>241</v>
      </c>
    </row>
    <row r="6" spans="1:10" ht="15">
      <c r="A6" s="324">
        <v>1</v>
      </c>
      <c r="B6" s="324">
        <v>2</v>
      </c>
      <c r="C6" s="324">
        <v>3</v>
      </c>
      <c r="D6" s="324">
        <v>4</v>
      </c>
      <c r="E6" s="324">
        <v>5</v>
      </c>
      <c r="F6" s="324">
        <v>6</v>
      </c>
      <c r="G6" s="324">
        <v>6</v>
      </c>
      <c r="H6" s="323">
        <v>8</v>
      </c>
      <c r="I6" s="323">
        <v>9</v>
      </c>
    </row>
    <row r="7" spans="1:10" ht="15">
      <c r="A7" s="219">
        <v>1</v>
      </c>
      <c r="B7" s="250" t="s">
        <v>226</v>
      </c>
      <c r="C7" s="251" t="s">
        <v>11</v>
      </c>
      <c r="D7" s="283">
        <v>350</v>
      </c>
      <c r="E7" s="224">
        <v>0</v>
      </c>
      <c r="F7" s="256"/>
      <c r="G7" s="255">
        <f t="shared" ref="G7" si="0">ROUND(E7+(E7*F7),2)</f>
        <v>0</v>
      </c>
      <c r="H7" s="300">
        <f>D7*E7</f>
        <v>0</v>
      </c>
      <c r="I7" s="301">
        <f>D7*G7</f>
        <v>0</v>
      </c>
    </row>
    <row r="8" spans="1:10" ht="15">
      <c r="A8" s="219">
        <v>2</v>
      </c>
      <c r="B8" s="250" t="s">
        <v>266</v>
      </c>
      <c r="C8" s="251" t="s">
        <v>58</v>
      </c>
      <c r="D8" s="283">
        <v>350</v>
      </c>
      <c r="E8" s="224">
        <v>0</v>
      </c>
      <c r="F8" s="256"/>
      <c r="G8" s="255">
        <f t="shared" ref="G8:G26" si="1">ROUND(E8+(E8*F8),2)</f>
        <v>0</v>
      </c>
      <c r="H8" s="300">
        <f t="shared" ref="H8:H26" si="2">D8*E8</f>
        <v>0</v>
      </c>
      <c r="I8" s="301">
        <f t="shared" ref="I8:I26" si="3">D8*G8</f>
        <v>0</v>
      </c>
    </row>
    <row r="9" spans="1:10" ht="15">
      <c r="A9" s="219">
        <v>3</v>
      </c>
      <c r="B9" s="250" t="s">
        <v>227</v>
      </c>
      <c r="C9" s="251" t="s">
        <v>11</v>
      </c>
      <c r="D9" s="283">
        <v>3100</v>
      </c>
      <c r="E9" s="224">
        <v>0</v>
      </c>
      <c r="F9" s="256"/>
      <c r="G9" s="255">
        <f t="shared" si="1"/>
        <v>0</v>
      </c>
      <c r="H9" s="300">
        <f t="shared" si="2"/>
        <v>0</v>
      </c>
      <c r="I9" s="301">
        <f t="shared" si="3"/>
        <v>0</v>
      </c>
    </row>
    <row r="10" spans="1:10" ht="15">
      <c r="A10" s="219">
        <v>4</v>
      </c>
      <c r="B10" s="250" t="s">
        <v>202</v>
      </c>
      <c r="C10" s="251" t="s">
        <v>11</v>
      </c>
      <c r="D10" s="283">
        <v>16</v>
      </c>
      <c r="E10" s="224">
        <v>0</v>
      </c>
      <c r="F10" s="256"/>
      <c r="G10" s="255">
        <f t="shared" si="1"/>
        <v>0</v>
      </c>
      <c r="H10" s="300">
        <f t="shared" si="2"/>
        <v>0</v>
      </c>
      <c r="I10" s="301">
        <f t="shared" si="3"/>
        <v>0</v>
      </c>
    </row>
    <row r="11" spans="1:10" ht="15">
      <c r="A11" s="219">
        <v>5</v>
      </c>
      <c r="B11" s="250" t="s">
        <v>231</v>
      </c>
      <c r="C11" s="251" t="s">
        <v>11</v>
      </c>
      <c r="D11" s="283">
        <v>60</v>
      </c>
      <c r="E11" s="224">
        <v>0</v>
      </c>
      <c r="F11" s="256"/>
      <c r="G11" s="255">
        <f t="shared" si="1"/>
        <v>0</v>
      </c>
      <c r="H11" s="300">
        <f t="shared" si="2"/>
        <v>0</v>
      </c>
      <c r="I11" s="301">
        <f t="shared" si="3"/>
        <v>0</v>
      </c>
    </row>
    <row r="12" spans="1:10" ht="15">
      <c r="A12" s="219">
        <v>6</v>
      </c>
      <c r="B12" s="250" t="s">
        <v>267</v>
      </c>
      <c r="C12" s="251" t="s">
        <v>11</v>
      </c>
      <c r="D12" s="283">
        <v>8</v>
      </c>
      <c r="E12" s="224">
        <v>0</v>
      </c>
      <c r="F12" s="256"/>
      <c r="G12" s="255">
        <f t="shared" si="1"/>
        <v>0</v>
      </c>
      <c r="H12" s="300">
        <f t="shared" si="2"/>
        <v>0</v>
      </c>
      <c r="I12" s="301">
        <f t="shared" si="3"/>
        <v>0</v>
      </c>
    </row>
    <row r="13" spans="1:10" ht="15">
      <c r="A13" s="219">
        <v>7</v>
      </c>
      <c r="B13" s="250" t="s">
        <v>268</v>
      </c>
      <c r="C13" s="251" t="s">
        <v>11</v>
      </c>
      <c r="D13" s="283">
        <v>12</v>
      </c>
      <c r="E13" s="224">
        <v>0</v>
      </c>
      <c r="F13" s="256"/>
      <c r="G13" s="255">
        <f t="shared" si="1"/>
        <v>0</v>
      </c>
      <c r="H13" s="300">
        <f t="shared" si="2"/>
        <v>0</v>
      </c>
      <c r="I13" s="301">
        <f t="shared" si="3"/>
        <v>0</v>
      </c>
    </row>
    <row r="14" spans="1:10" ht="15">
      <c r="A14" s="219">
        <v>8</v>
      </c>
      <c r="B14" s="250" t="s">
        <v>232</v>
      </c>
      <c r="C14" s="251" t="s">
        <v>11</v>
      </c>
      <c r="D14" s="283">
        <v>400</v>
      </c>
      <c r="E14" s="224">
        <v>0</v>
      </c>
      <c r="F14" s="256"/>
      <c r="G14" s="255">
        <f t="shared" si="1"/>
        <v>0</v>
      </c>
      <c r="H14" s="300">
        <f t="shared" si="2"/>
        <v>0</v>
      </c>
      <c r="I14" s="301">
        <f t="shared" si="3"/>
        <v>0</v>
      </c>
    </row>
    <row r="15" spans="1:10" ht="15">
      <c r="A15" s="219">
        <v>9</v>
      </c>
      <c r="B15" s="250" t="s">
        <v>269</v>
      </c>
      <c r="C15" s="251" t="s">
        <v>11</v>
      </c>
      <c r="D15" s="283">
        <v>7</v>
      </c>
      <c r="E15" s="224">
        <v>0</v>
      </c>
      <c r="F15" s="256"/>
      <c r="G15" s="255">
        <f t="shared" si="1"/>
        <v>0</v>
      </c>
      <c r="H15" s="300">
        <f t="shared" si="2"/>
        <v>0</v>
      </c>
      <c r="I15" s="301">
        <f t="shared" si="3"/>
        <v>0</v>
      </c>
    </row>
    <row r="16" spans="1:10" ht="15">
      <c r="A16" s="219">
        <v>10</v>
      </c>
      <c r="B16" s="250" t="s">
        <v>270</v>
      </c>
      <c r="C16" s="251" t="s">
        <v>11</v>
      </c>
      <c r="D16" s="283">
        <v>4</v>
      </c>
      <c r="E16" s="224">
        <v>0</v>
      </c>
      <c r="F16" s="256"/>
      <c r="G16" s="255">
        <f t="shared" si="1"/>
        <v>0</v>
      </c>
      <c r="H16" s="300">
        <f t="shared" si="2"/>
        <v>0</v>
      </c>
      <c r="I16" s="301">
        <f t="shared" si="3"/>
        <v>0</v>
      </c>
    </row>
    <row r="17" spans="1:9" ht="15">
      <c r="A17" s="219">
        <v>11</v>
      </c>
      <c r="B17" s="250" t="s">
        <v>233</v>
      </c>
      <c r="C17" s="251" t="s">
        <v>11</v>
      </c>
      <c r="D17" s="283">
        <v>24</v>
      </c>
      <c r="E17" s="224">
        <v>0</v>
      </c>
      <c r="F17" s="256"/>
      <c r="G17" s="255">
        <f t="shared" si="1"/>
        <v>0</v>
      </c>
      <c r="H17" s="300">
        <f t="shared" si="2"/>
        <v>0</v>
      </c>
      <c r="I17" s="301">
        <f t="shared" si="3"/>
        <v>0</v>
      </c>
    </row>
    <row r="18" spans="1:9" ht="15">
      <c r="A18" s="219">
        <v>12</v>
      </c>
      <c r="B18" s="250" t="s">
        <v>271</v>
      </c>
      <c r="C18" s="251" t="s">
        <v>11</v>
      </c>
      <c r="D18" s="283">
        <v>500</v>
      </c>
      <c r="E18" s="224">
        <v>0</v>
      </c>
      <c r="F18" s="256"/>
      <c r="G18" s="255">
        <f t="shared" si="1"/>
        <v>0</v>
      </c>
      <c r="H18" s="300">
        <f t="shared" si="2"/>
        <v>0</v>
      </c>
      <c r="I18" s="301">
        <f t="shared" si="3"/>
        <v>0</v>
      </c>
    </row>
    <row r="19" spans="1:9" ht="15">
      <c r="A19" s="219">
        <v>13</v>
      </c>
      <c r="B19" s="250" t="s">
        <v>272</v>
      </c>
      <c r="C19" s="251" t="s">
        <v>11</v>
      </c>
      <c r="D19" s="283">
        <v>30</v>
      </c>
      <c r="E19" s="224">
        <v>0</v>
      </c>
      <c r="F19" s="256"/>
      <c r="G19" s="255">
        <f t="shared" si="1"/>
        <v>0</v>
      </c>
      <c r="H19" s="300">
        <f t="shared" si="2"/>
        <v>0</v>
      </c>
      <c r="I19" s="301">
        <f t="shared" si="3"/>
        <v>0</v>
      </c>
    </row>
    <row r="20" spans="1:9" ht="15">
      <c r="A20" s="219">
        <v>14</v>
      </c>
      <c r="B20" s="250" t="s">
        <v>273</v>
      </c>
      <c r="C20" s="251" t="s">
        <v>11</v>
      </c>
      <c r="D20" s="283">
        <v>50</v>
      </c>
      <c r="E20" s="224">
        <v>0</v>
      </c>
      <c r="F20" s="256"/>
      <c r="G20" s="255">
        <f t="shared" si="1"/>
        <v>0</v>
      </c>
      <c r="H20" s="300">
        <f t="shared" si="2"/>
        <v>0</v>
      </c>
      <c r="I20" s="301">
        <f t="shared" si="3"/>
        <v>0</v>
      </c>
    </row>
    <row r="21" spans="1:9" ht="15">
      <c r="A21" s="219">
        <v>15</v>
      </c>
      <c r="B21" s="250" t="s">
        <v>274</v>
      </c>
      <c r="C21" s="251" t="s">
        <v>11</v>
      </c>
      <c r="D21" s="283">
        <v>30</v>
      </c>
      <c r="E21" s="224">
        <v>0</v>
      </c>
      <c r="F21" s="256"/>
      <c r="G21" s="255">
        <f t="shared" si="1"/>
        <v>0</v>
      </c>
      <c r="H21" s="300">
        <f t="shared" si="2"/>
        <v>0</v>
      </c>
      <c r="I21" s="301">
        <f t="shared" si="3"/>
        <v>0</v>
      </c>
    </row>
    <row r="22" spans="1:9" ht="15">
      <c r="A22" s="219">
        <v>16</v>
      </c>
      <c r="B22" s="250" t="s">
        <v>228</v>
      </c>
      <c r="C22" s="251" t="s">
        <v>11</v>
      </c>
      <c r="D22" s="283">
        <v>350</v>
      </c>
      <c r="E22" s="224">
        <v>0</v>
      </c>
      <c r="F22" s="256"/>
      <c r="G22" s="255">
        <f t="shared" si="1"/>
        <v>0</v>
      </c>
      <c r="H22" s="300">
        <f t="shared" si="2"/>
        <v>0</v>
      </c>
      <c r="I22" s="301">
        <f t="shared" si="3"/>
        <v>0</v>
      </c>
    </row>
    <row r="23" spans="1:9" ht="27">
      <c r="A23" s="219">
        <v>17</v>
      </c>
      <c r="B23" s="250" t="s">
        <v>275</v>
      </c>
      <c r="C23" s="251" t="s">
        <v>11</v>
      </c>
      <c r="D23" s="283">
        <v>10</v>
      </c>
      <c r="E23" s="224">
        <v>0</v>
      </c>
      <c r="F23" s="256"/>
      <c r="G23" s="255">
        <f t="shared" si="1"/>
        <v>0</v>
      </c>
      <c r="H23" s="300">
        <f t="shared" si="2"/>
        <v>0</v>
      </c>
      <c r="I23" s="301">
        <f t="shared" si="3"/>
        <v>0</v>
      </c>
    </row>
    <row r="24" spans="1:9" ht="15">
      <c r="A24" s="219">
        <v>18</v>
      </c>
      <c r="B24" s="250" t="s">
        <v>276</v>
      </c>
      <c r="C24" s="251" t="s">
        <v>11</v>
      </c>
      <c r="D24" s="283">
        <v>100</v>
      </c>
      <c r="E24" s="224">
        <v>0</v>
      </c>
      <c r="F24" s="256"/>
      <c r="G24" s="255">
        <f t="shared" si="1"/>
        <v>0</v>
      </c>
      <c r="H24" s="300">
        <f t="shared" si="2"/>
        <v>0</v>
      </c>
      <c r="I24" s="301">
        <f t="shared" si="3"/>
        <v>0</v>
      </c>
    </row>
    <row r="25" spans="1:9" ht="15">
      <c r="A25" s="219">
        <v>19</v>
      </c>
      <c r="B25" s="250" t="s">
        <v>230</v>
      </c>
      <c r="C25" s="251" t="s">
        <v>11</v>
      </c>
      <c r="D25" s="283">
        <v>100</v>
      </c>
      <c r="E25" s="224">
        <v>0</v>
      </c>
      <c r="F25" s="256"/>
      <c r="G25" s="255">
        <f t="shared" si="1"/>
        <v>0</v>
      </c>
      <c r="H25" s="300">
        <f t="shared" si="2"/>
        <v>0</v>
      </c>
      <c r="I25" s="301">
        <f t="shared" si="3"/>
        <v>0</v>
      </c>
    </row>
    <row r="26" spans="1:9" ht="15">
      <c r="A26" s="219">
        <v>20</v>
      </c>
      <c r="B26" s="250" t="s">
        <v>229</v>
      </c>
      <c r="C26" s="251" t="s">
        <v>11</v>
      </c>
      <c r="D26" s="283">
        <v>50</v>
      </c>
      <c r="E26" s="224">
        <v>0</v>
      </c>
      <c r="F26" s="256"/>
      <c r="G26" s="255">
        <f t="shared" si="1"/>
        <v>0</v>
      </c>
      <c r="H26" s="300">
        <f t="shared" si="2"/>
        <v>0</v>
      </c>
      <c r="I26" s="301">
        <f t="shared" si="3"/>
        <v>0</v>
      </c>
    </row>
    <row r="27" spans="1:9" ht="15.75">
      <c r="A27" s="227"/>
      <c r="B27" s="23"/>
      <c r="C27" s="23"/>
      <c r="D27" s="23"/>
      <c r="E27" s="230"/>
      <c r="F27" s="230"/>
      <c r="G27" s="225" t="s">
        <v>156</v>
      </c>
      <c r="H27" s="242">
        <f>SUM(H7:H26)</f>
        <v>0</v>
      </c>
      <c r="I27" s="242">
        <f>SUM(I7:I26)</f>
        <v>0</v>
      </c>
    </row>
    <row r="30" spans="1:9" ht="15">
      <c r="A30" s="332" t="s">
        <v>238</v>
      </c>
      <c r="B30" s="332"/>
      <c r="C30" s="311"/>
      <c r="D30" s="312"/>
      <c r="E30" s="311"/>
      <c r="F30" s="311"/>
      <c r="G30" s="311"/>
      <c r="H30" s="311"/>
      <c r="I30" s="311"/>
    </row>
    <row r="31" spans="1:9" ht="15">
      <c r="A31" s="333" t="s">
        <v>239</v>
      </c>
      <c r="B31" s="333"/>
      <c r="C31" s="333"/>
      <c r="D31" s="333"/>
      <c r="E31" s="333"/>
      <c r="F31" s="333"/>
      <c r="G31" s="311"/>
      <c r="H31" s="311"/>
      <c r="I31" s="311"/>
    </row>
    <row r="32" spans="1:9" ht="15">
      <c r="A32" s="325" t="s">
        <v>279</v>
      </c>
      <c r="B32" s="325"/>
      <c r="C32" s="325"/>
      <c r="D32" s="325"/>
      <c r="E32" s="325"/>
      <c r="F32" s="325"/>
      <c r="G32" s="325"/>
      <c r="H32" s="325"/>
      <c r="I32" s="325"/>
    </row>
    <row r="33" spans="1:9" ht="15">
      <c r="A33" s="325" t="s">
        <v>280</v>
      </c>
      <c r="B33" s="325"/>
      <c r="C33" s="325"/>
      <c r="D33" s="325"/>
      <c r="E33" s="325"/>
      <c r="F33" s="325"/>
      <c r="G33" s="325"/>
      <c r="H33" s="325"/>
      <c r="I33" s="325"/>
    </row>
    <row r="34" spans="1:9" ht="15">
      <c r="A34" s="313"/>
      <c r="B34" s="314"/>
      <c r="C34" s="313"/>
      <c r="D34" s="313"/>
      <c r="E34" s="313"/>
      <c r="F34" s="313"/>
      <c r="G34" s="315"/>
      <c r="H34" s="315"/>
      <c r="I34" s="313"/>
    </row>
    <row r="35" spans="1:9" ht="15">
      <c r="A35" s="313"/>
      <c r="B35" s="314"/>
      <c r="C35" s="313"/>
      <c r="D35" s="313"/>
      <c r="E35" s="313"/>
      <c r="F35" s="313"/>
      <c r="G35" s="315"/>
      <c r="H35" s="315"/>
      <c r="I35" s="313"/>
    </row>
    <row r="36" spans="1:9" ht="15">
      <c r="A36" s="313"/>
      <c r="B36" s="314"/>
      <c r="C36" s="313"/>
      <c r="D36" s="313"/>
      <c r="E36" s="313"/>
      <c r="F36" s="313"/>
      <c r="G36" s="315"/>
      <c r="H36" s="315"/>
      <c r="I36" s="313"/>
    </row>
    <row r="37" spans="1:9" ht="15">
      <c r="A37" s="313"/>
      <c r="B37" s="313"/>
      <c r="C37" s="313"/>
      <c r="D37" s="313"/>
      <c r="E37" s="311" t="s">
        <v>240</v>
      </c>
      <c r="F37" s="313"/>
      <c r="G37" s="313"/>
      <c r="H37" s="313"/>
      <c r="I37" s="313"/>
    </row>
    <row r="38" spans="1:9" ht="15">
      <c r="A38" s="313"/>
      <c r="B38" s="313"/>
      <c r="C38" s="313"/>
      <c r="D38" s="313"/>
      <c r="E38" s="311" t="s">
        <v>243</v>
      </c>
      <c r="F38" s="313"/>
      <c r="G38" s="313"/>
      <c r="H38" s="313"/>
      <c r="I38" s="313"/>
    </row>
    <row r="39" spans="1:9" ht="15">
      <c r="A39" s="23"/>
      <c r="B39" s="23"/>
      <c r="C39" s="23"/>
      <c r="D39" s="23"/>
      <c r="E39" s="23"/>
      <c r="F39" s="23"/>
      <c r="G39" s="23"/>
      <c r="H39" s="23"/>
      <c r="I39" s="23"/>
    </row>
  </sheetData>
  <mergeCells count="8">
    <mergeCell ref="A33:I33"/>
    <mergeCell ref="A1:B1"/>
    <mergeCell ref="A3:I3"/>
    <mergeCell ref="B4:E4"/>
    <mergeCell ref="G1:I1"/>
    <mergeCell ref="A30:B30"/>
    <mergeCell ref="A31:F31"/>
    <mergeCell ref="A32:I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7F982-7E8D-4BC5-A39D-255497C4164D}">
  <dimension ref="A1:L14"/>
  <sheetViews>
    <sheetView topLeftCell="A8" workbookViewId="0">
      <selection activeCell="A12" sqref="A12:F12"/>
    </sheetView>
  </sheetViews>
  <sheetFormatPr defaultRowHeight="14.25"/>
  <cols>
    <col min="1" max="1" width="7.125" customWidth="1"/>
    <col min="2" max="2" width="21.125" customWidth="1"/>
    <col min="3" max="3" width="45.375" customWidth="1"/>
    <col min="4" max="4" width="16.125" customWidth="1"/>
    <col min="5" max="5" width="14.375" customWidth="1"/>
    <col min="6" max="6" width="16.625" customWidth="1"/>
    <col min="7" max="7" width="13.375" customWidth="1"/>
  </cols>
  <sheetData>
    <row r="1" spans="1:12" ht="15">
      <c r="A1" s="351" t="s">
        <v>147</v>
      </c>
      <c r="B1" s="351"/>
      <c r="C1" s="6"/>
      <c r="F1" s="327" t="s">
        <v>118</v>
      </c>
      <c r="G1" s="327"/>
    </row>
    <row r="2" spans="1:12" ht="15">
      <c r="B2" s="183"/>
      <c r="C2" s="6"/>
      <c r="D2" s="184"/>
    </row>
    <row r="3" spans="1:12">
      <c r="B3" s="334" t="s">
        <v>119</v>
      </c>
      <c r="C3" s="334"/>
      <c r="D3" s="334"/>
      <c r="E3" s="334"/>
      <c r="F3" s="334"/>
    </row>
    <row r="4" spans="1:12">
      <c r="B4" s="204"/>
      <c r="C4" s="204"/>
      <c r="D4" s="204"/>
      <c r="E4" s="204"/>
      <c r="F4" s="204"/>
    </row>
    <row r="5" spans="1:12" ht="15" thickBot="1">
      <c r="A5" s="353" t="s">
        <v>149</v>
      </c>
      <c r="B5" s="353"/>
      <c r="C5" s="353"/>
      <c r="D5" s="353"/>
      <c r="E5" s="353"/>
      <c r="F5" s="353"/>
      <c r="G5" s="353"/>
    </row>
    <row r="6" spans="1:12" ht="93" customHeight="1" thickBot="1">
      <c r="A6" s="191" t="s">
        <v>3</v>
      </c>
      <c r="B6" s="192" t="s">
        <v>4</v>
      </c>
      <c r="C6" s="192" t="s">
        <v>114</v>
      </c>
      <c r="D6" s="192" t="s">
        <v>142</v>
      </c>
      <c r="E6" s="193" t="s">
        <v>143</v>
      </c>
      <c r="F6" s="194" t="s">
        <v>116</v>
      </c>
      <c r="G6" s="195" t="s">
        <v>117</v>
      </c>
    </row>
    <row r="7" spans="1:12" ht="147.6" customHeight="1" thickBot="1">
      <c r="A7" s="232">
        <v>1</v>
      </c>
      <c r="B7" s="208" t="s">
        <v>150</v>
      </c>
      <c r="C7" s="356" t="s">
        <v>154</v>
      </c>
      <c r="D7" s="209">
        <v>350</v>
      </c>
      <c r="E7" s="205"/>
      <c r="F7" s="207">
        <f>ROUND(E7*1.05,2)</f>
        <v>0</v>
      </c>
      <c r="G7" s="206">
        <f>D7*F7</f>
        <v>0</v>
      </c>
    </row>
    <row r="8" spans="1:12" ht="135.6" customHeight="1">
      <c r="A8" s="233">
        <v>2</v>
      </c>
      <c r="B8" s="220" t="s">
        <v>151</v>
      </c>
      <c r="C8" s="357"/>
      <c r="D8" s="221">
        <v>100</v>
      </c>
      <c r="E8" s="222"/>
      <c r="F8" s="207">
        <f>ROUND(E8*1.05,2)</f>
        <v>0</v>
      </c>
      <c r="G8" s="223">
        <f>D8*F8</f>
        <v>0</v>
      </c>
    </row>
    <row r="9" spans="1:12" ht="23.45" customHeight="1">
      <c r="A9" s="352"/>
      <c r="B9" s="352"/>
      <c r="C9" s="352"/>
      <c r="E9" s="231"/>
      <c r="F9" s="229" t="s">
        <v>117</v>
      </c>
      <c r="G9" s="228">
        <f>SUM(G7:G8)</f>
        <v>0</v>
      </c>
    </row>
    <row r="10" spans="1:12" ht="21" customHeight="1">
      <c r="A10" s="218"/>
      <c r="B10" s="218"/>
      <c r="C10" s="218"/>
    </row>
    <row r="11" spans="1:12" ht="56.45" customHeight="1">
      <c r="A11" s="360" t="s">
        <v>155</v>
      </c>
      <c r="B11" s="360"/>
      <c r="C11" s="360"/>
      <c r="D11" s="360"/>
      <c r="E11" s="360"/>
      <c r="F11" s="359"/>
      <c r="G11" s="359"/>
      <c r="H11" s="359"/>
      <c r="I11" s="359"/>
      <c r="J11" s="359"/>
      <c r="K11" s="359"/>
      <c r="L11" s="359"/>
    </row>
    <row r="12" spans="1:12" ht="21" customHeight="1">
      <c r="A12" s="354" t="s">
        <v>148</v>
      </c>
      <c r="B12" s="354"/>
      <c r="C12" s="354"/>
      <c r="D12" s="354"/>
      <c r="E12" s="354"/>
      <c r="F12" s="354"/>
    </row>
    <row r="13" spans="1:12" ht="51.6" customHeight="1">
      <c r="A13" s="355" t="s">
        <v>152</v>
      </c>
      <c r="B13" s="355"/>
      <c r="C13" s="355"/>
      <c r="D13" s="355"/>
      <c r="E13" s="355"/>
      <c r="F13" s="355"/>
    </row>
    <row r="14" spans="1:12" ht="82.5" customHeight="1">
      <c r="A14" s="358" t="s">
        <v>153</v>
      </c>
      <c r="B14" s="358"/>
      <c r="C14" s="358"/>
      <c r="D14" s="358"/>
      <c r="E14" s="358"/>
      <c r="F14" s="358"/>
    </row>
  </sheetData>
  <mergeCells count="11">
    <mergeCell ref="A12:F12"/>
    <mergeCell ref="A13:F13"/>
    <mergeCell ref="C7:C8"/>
    <mergeCell ref="A14:F14"/>
    <mergeCell ref="F11:L11"/>
    <mergeCell ref="A11:E11"/>
    <mergeCell ref="F1:G1"/>
    <mergeCell ref="A1:B1"/>
    <mergeCell ref="B3:F3"/>
    <mergeCell ref="A9:C9"/>
    <mergeCell ref="A5:G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3730-2542-4FD6-8CB6-A91CFC3A2B97}">
  <dimension ref="A1:I12"/>
  <sheetViews>
    <sheetView topLeftCell="A6" workbookViewId="0">
      <selection activeCell="G12" sqref="G12"/>
    </sheetView>
  </sheetViews>
  <sheetFormatPr defaultRowHeight="14.25"/>
  <cols>
    <col min="2" max="2" width="20.125" customWidth="1"/>
    <col min="3" max="3" width="37.375" customWidth="1"/>
    <col min="4" max="4" width="16.375" customWidth="1"/>
    <col min="5" max="5" width="13" customWidth="1"/>
    <col min="6" max="6" width="11.875" customWidth="1"/>
    <col min="7" max="7" width="12.875" customWidth="1"/>
    <col min="8" max="8" width="13.625" customWidth="1"/>
  </cols>
  <sheetData>
    <row r="1" spans="1:9" ht="15">
      <c r="A1" s="351" t="s">
        <v>113</v>
      </c>
      <c r="B1" s="351"/>
      <c r="C1" s="5"/>
      <c r="D1" s="6"/>
      <c r="E1" s="6"/>
      <c r="H1" s="327" t="s">
        <v>118</v>
      </c>
      <c r="I1" s="327"/>
    </row>
    <row r="2" spans="1:9" ht="15">
      <c r="B2" s="183"/>
      <c r="C2" s="5"/>
      <c r="D2" s="6"/>
      <c r="E2" s="6"/>
      <c r="F2" s="184"/>
    </row>
    <row r="3" spans="1:9">
      <c r="B3" s="334" t="s">
        <v>120</v>
      </c>
      <c r="C3" s="334"/>
      <c r="D3" s="334"/>
      <c r="E3" s="334"/>
      <c r="F3" s="334"/>
      <c r="G3" s="334"/>
      <c r="H3" s="334"/>
    </row>
    <row r="4" spans="1:9" ht="15" thickBot="1"/>
    <row r="5" spans="1:9" ht="120.6" customHeight="1" thickBot="1">
      <c r="A5" s="189" t="s">
        <v>3</v>
      </c>
      <c r="B5" s="190" t="s">
        <v>4</v>
      </c>
      <c r="C5" s="191" t="s">
        <v>125</v>
      </c>
      <c r="D5" s="191" t="s">
        <v>114</v>
      </c>
      <c r="E5" s="191" t="s">
        <v>141</v>
      </c>
      <c r="F5" s="192" t="s">
        <v>142</v>
      </c>
      <c r="G5" s="193" t="s">
        <v>144</v>
      </c>
      <c r="H5" s="194" t="s">
        <v>116</v>
      </c>
      <c r="I5" s="195" t="s">
        <v>117</v>
      </c>
    </row>
    <row r="6" spans="1:9" ht="180.6" customHeight="1">
      <c r="A6" s="369">
        <v>1</v>
      </c>
      <c r="B6" s="364" t="s">
        <v>126</v>
      </c>
      <c r="C6" s="197" t="s">
        <v>127</v>
      </c>
      <c r="D6" s="187" t="s">
        <v>115</v>
      </c>
      <c r="E6" s="364"/>
      <c r="F6" s="371">
        <v>90</v>
      </c>
      <c r="G6" s="373"/>
      <c r="H6" s="375">
        <f>ROUND(G6*1.08,2)</f>
        <v>0</v>
      </c>
      <c r="I6" s="362">
        <f>F6*H6</f>
        <v>0</v>
      </c>
    </row>
    <row r="7" spans="1:9" ht="111" customHeight="1" thickBot="1">
      <c r="A7" s="370"/>
      <c r="B7" s="365"/>
      <c r="C7" s="196" t="s">
        <v>128</v>
      </c>
      <c r="D7" s="185" t="s">
        <v>115</v>
      </c>
      <c r="E7" s="365"/>
      <c r="F7" s="372"/>
      <c r="G7" s="374"/>
      <c r="H7" s="376"/>
      <c r="I7" s="363"/>
    </row>
    <row r="8" spans="1:9" ht="30.6" customHeight="1">
      <c r="A8" s="368" t="s">
        <v>146</v>
      </c>
      <c r="B8" s="368"/>
      <c r="C8" s="368"/>
      <c r="D8" s="368"/>
      <c r="E8" s="368"/>
    </row>
    <row r="9" spans="1:9" ht="29.45" customHeight="1">
      <c r="A9" s="361" t="s">
        <v>145</v>
      </c>
      <c r="B9" s="361"/>
      <c r="C9" s="361"/>
      <c r="D9" s="361"/>
      <c r="E9" s="361"/>
    </row>
    <row r="10" spans="1:9" ht="14.1" customHeight="1">
      <c r="A10" s="366" t="s">
        <v>129</v>
      </c>
      <c r="B10" s="366"/>
      <c r="C10" s="366"/>
      <c r="D10" s="366"/>
      <c r="E10" s="366"/>
      <c r="F10" s="201"/>
      <c r="G10" s="201"/>
    </row>
    <row r="11" spans="1:9" ht="14.1" customHeight="1">
      <c r="A11" s="366"/>
      <c r="B11" s="366"/>
      <c r="C11" s="366"/>
      <c r="D11" s="366"/>
      <c r="E11" s="366"/>
      <c r="F11" s="201"/>
      <c r="G11" s="352"/>
      <c r="H11" s="352"/>
      <c r="I11" s="352"/>
    </row>
    <row r="12" spans="1:9" ht="92.1" customHeight="1">
      <c r="A12" s="367" t="s">
        <v>124</v>
      </c>
      <c r="B12" s="367"/>
      <c r="C12" s="367"/>
      <c r="D12" s="367"/>
      <c r="E12" s="367"/>
      <c r="F12" s="91"/>
      <c r="G12" s="91"/>
    </row>
  </sheetData>
  <mergeCells count="15">
    <mergeCell ref="H1:I1"/>
    <mergeCell ref="B3:H3"/>
    <mergeCell ref="A6:A7"/>
    <mergeCell ref="B6:B7"/>
    <mergeCell ref="F6:F7"/>
    <mergeCell ref="G6:G7"/>
    <mergeCell ref="H6:H7"/>
    <mergeCell ref="A1:B1"/>
    <mergeCell ref="A9:E9"/>
    <mergeCell ref="I6:I7"/>
    <mergeCell ref="E6:E7"/>
    <mergeCell ref="A10:E11"/>
    <mergeCell ref="A12:E12"/>
    <mergeCell ref="A8:E8"/>
    <mergeCell ref="G11:I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197D5-DE8A-4E58-9D23-FB7779C675E4}">
  <dimension ref="A1:I12"/>
  <sheetViews>
    <sheetView topLeftCell="A6" workbookViewId="0">
      <selection activeCell="G6" sqref="G6:G7"/>
    </sheetView>
  </sheetViews>
  <sheetFormatPr defaultRowHeight="14.25"/>
  <cols>
    <col min="1" max="1" width="7.125" customWidth="1"/>
    <col min="2" max="2" width="21.125" customWidth="1"/>
    <col min="3" max="3" width="34.125" customWidth="1"/>
    <col min="4" max="4" width="20.375" customWidth="1"/>
    <col min="5" max="5" width="13.375" customWidth="1"/>
    <col min="6" max="6" width="15.125" customWidth="1"/>
    <col min="7" max="7" width="13.5" customWidth="1"/>
    <col min="8" max="8" width="13.875" customWidth="1"/>
  </cols>
  <sheetData>
    <row r="1" spans="1:9" ht="15">
      <c r="B1" s="183" t="s">
        <v>113</v>
      </c>
      <c r="C1" s="5"/>
      <c r="D1" s="6"/>
      <c r="E1" s="6"/>
      <c r="H1" s="327" t="s">
        <v>118</v>
      </c>
      <c r="I1" s="327"/>
    </row>
    <row r="2" spans="1:9" ht="15">
      <c r="B2" s="183"/>
      <c r="C2" s="5"/>
      <c r="D2" s="6"/>
      <c r="E2" s="6"/>
      <c r="F2" s="184"/>
    </row>
    <row r="3" spans="1:9">
      <c r="B3" s="334" t="s">
        <v>121</v>
      </c>
      <c r="C3" s="334"/>
      <c r="D3" s="334"/>
      <c r="E3" s="334"/>
      <c r="F3" s="334"/>
      <c r="G3" s="334"/>
      <c r="H3" s="334"/>
    </row>
    <row r="4" spans="1:9" ht="15" thickBot="1"/>
    <row r="5" spans="1:9" ht="75.75" thickBot="1">
      <c r="A5" s="189" t="s">
        <v>3</v>
      </c>
      <c r="B5" s="190" t="s">
        <v>4</v>
      </c>
      <c r="C5" s="191" t="s">
        <v>125</v>
      </c>
      <c r="D5" s="191" t="s">
        <v>114</v>
      </c>
      <c r="E5" s="191" t="s">
        <v>141</v>
      </c>
      <c r="F5" s="192" t="s">
        <v>142</v>
      </c>
      <c r="G5" s="193" t="s">
        <v>144</v>
      </c>
      <c r="H5" s="194" t="s">
        <v>116</v>
      </c>
      <c r="I5" s="195" t="s">
        <v>117</v>
      </c>
    </row>
    <row r="6" spans="1:9" ht="123" customHeight="1">
      <c r="A6" s="377">
        <v>1</v>
      </c>
      <c r="B6" s="379" t="s">
        <v>112</v>
      </c>
      <c r="C6" s="198" t="s">
        <v>130</v>
      </c>
      <c r="D6" s="187" t="s">
        <v>115</v>
      </c>
      <c r="E6" s="364"/>
      <c r="F6" s="371">
        <v>700</v>
      </c>
      <c r="G6" s="373"/>
      <c r="H6" s="375">
        <f>ROUND(G6*1.08,2)</f>
        <v>0</v>
      </c>
      <c r="I6" s="362">
        <f>F6*H6</f>
        <v>0</v>
      </c>
    </row>
    <row r="7" spans="1:9" ht="88.5" customHeight="1" thickBot="1">
      <c r="A7" s="378"/>
      <c r="B7" s="380"/>
      <c r="C7" s="199" t="s">
        <v>131</v>
      </c>
      <c r="D7" s="185" t="s">
        <v>115</v>
      </c>
      <c r="E7" s="365"/>
      <c r="F7" s="372"/>
      <c r="G7" s="374"/>
      <c r="H7" s="376"/>
      <c r="I7" s="363"/>
    </row>
    <row r="8" spans="1:9" ht="27" customHeight="1">
      <c r="A8" s="212"/>
      <c r="B8" s="383" t="s">
        <v>146</v>
      </c>
      <c r="C8" s="383"/>
      <c r="D8" s="383"/>
      <c r="E8" s="383"/>
      <c r="F8" s="215"/>
      <c r="G8" s="211"/>
      <c r="H8" s="213"/>
      <c r="I8" s="214"/>
    </row>
    <row r="9" spans="1:9" ht="25.5" customHeight="1">
      <c r="B9" s="361" t="s">
        <v>145</v>
      </c>
      <c r="C9" s="361"/>
      <c r="D9" s="361"/>
      <c r="E9" s="361"/>
      <c r="F9" s="217"/>
    </row>
    <row r="10" spans="1:9" ht="15.6" customHeight="1">
      <c r="B10" s="382" t="s">
        <v>129</v>
      </c>
      <c r="C10" s="382"/>
      <c r="D10" s="382"/>
      <c r="E10" s="382"/>
      <c r="F10" s="216"/>
    </row>
    <row r="11" spans="1:9" ht="14.1" customHeight="1">
      <c r="B11" s="382"/>
      <c r="C11" s="382"/>
      <c r="D11" s="382"/>
      <c r="E11" s="382"/>
      <c r="F11" s="216"/>
    </row>
    <row r="12" spans="1:9" ht="146.44999999999999" customHeight="1">
      <c r="B12" s="381" t="s">
        <v>132</v>
      </c>
      <c r="C12" s="381"/>
      <c r="D12" s="381"/>
      <c r="E12" s="381"/>
    </row>
  </sheetData>
  <mergeCells count="13">
    <mergeCell ref="B12:E12"/>
    <mergeCell ref="B10:E11"/>
    <mergeCell ref="H1:I1"/>
    <mergeCell ref="B3:H3"/>
    <mergeCell ref="H6:H7"/>
    <mergeCell ref="B8:E8"/>
    <mergeCell ref="B9:E9"/>
    <mergeCell ref="A6:A7"/>
    <mergeCell ref="B6:B7"/>
    <mergeCell ref="F6:F7"/>
    <mergeCell ref="G6:G7"/>
    <mergeCell ref="I6:I7"/>
    <mergeCell ref="E6:E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1AFEA-A4C0-4FBD-BCBA-28A4D537B148}">
  <dimension ref="A1:J17"/>
  <sheetViews>
    <sheetView topLeftCell="B6" zoomScaleNormal="100" workbookViewId="0">
      <selection activeCell="D6" sqref="D6"/>
    </sheetView>
  </sheetViews>
  <sheetFormatPr defaultRowHeight="14.25"/>
  <cols>
    <col min="1" max="1" width="7.125" customWidth="1"/>
    <col min="2" max="2" width="21.125" customWidth="1"/>
    <col min="3" max="3" width="33.875" customWidth="1"/>
    <col min="4" max="5" width="20.375" customWidth="1"/>
    <col min="6" max="6" width="13.375" customWidth="1"/>
    <col min="7" max="7" width="12.625" customWidth="1"/>
    <col min="8" max="8" width="13.5" customWidth="1"/>
    <col min="9" max="9" width="13.875" customWidth="1"/>
  </cols>
  <sheetData>
    <row r="1" spans="1:10" ht="15">
      <c r="A1" s="351" t="s">
        <v>113</v>
      </c>
      <c r="B1" s="351"/>
      <c r="C1" s="5"/>
      <c r="D1" s="6"/>
      <c r="E1" s="6"/>
      <c r="F1" s="6"/>
      <c r="G1" s="184"/>
      <c r="I1" s="327" t="s">
        <v>118</v>
      </c>
      <c r="J1" s="327"/>
    </row>
    <row r="2" spans="1:10" ht="15">
      <c r="B2" s="183"/>
      <c r="C2" s="5"/>
      <c r="D2" s="6"/>
      <c r="E2" s="6"/>
      <c r="F2" s="6"/>
      <c r="G2" s="184"/>
    </row>
    <row r="3" spans="1:10">
      <c r="B3" s="334" t="s">
        <v>122</v>
      </c>
      <c r="C3" s="334"/>
      <c r="D3" s="334"/>
      <c r="E3" s="334"/>
      <c r="F3" s="334"/>
      <c r="G3" s="334"/>
      <c r="H3" s="334"/>
      <c r="I3" s="334"/>
    </row>
    <row r="4" spans="1:10" ht="15" thickBot="1"/>
    <row r="5" spans="1:10" ht="75.75" thickBot="1">
      <c r="A5" s="189" t="s">
        <v>3</v>
      </c>
      <c r="B5" s="190" t="s">
        <v>4</v>
      </c>
      <c r="C5" s="191" t="s">
        <v>125</v>
      </c>
      <c r="D5" s="191" t="s">
        <v>114</v>
      </c>
      <c r="E5" s="191" t="s">
        <v>141</v>
      </c>
      <c r="F5" s="192" t="s">
        <v>142</v>
      </c>
      <c r="G5" s="193" t="s">
        <v>144</v>
      </c>
      <c r="H5" s="194" t="s">
        <v>116</v>
      </c>
      <c r="I5" s="195" t="s">
        <v>117</v>
      </c>
    </row>
    <row r="6" spans="1:10" ht="326.45" customHeight="1">
      <c r="A6" s="377">
        <v>1</v>
      </c>
      <c r="B6" s="379" t="s">
        <v>139</v>
      </c>
      <c r="C6" s="186" t="s">
        <v>137</v>
      </c>
      <c r="D6" s="187" t="s">
        <v>115</v>
      </c>
      <c r="E6" s="364"/>
      <c r="F6" s="371">
        <v>13000</v>
      </c>
      <c r="G6" s="373"/>
      <c r="H6" s="375">
        <f>ROUND(G6*1.08,2)</f>
        <v>0</v>
      </c>
      <c r="I6" s="362">
        <f>F6*H6</f>
        <v>0</v>
      </c>
    </row>
    <row r="7" spans="1:10" ht="92.1" customHeight="1" thickBot="1">
      <c r="A7" s="378"/>
      <c r="B7" s="380"/>
      <c r="C7" s="188" t="s">
        <v>140</v>
      </c>
      <c r="D7" s="185" t="s">
        <v>115</v>
      </c>
      <c r="E7" s="365"/>
      <c r="F7" s="372"/>
      <c r="G7" s="374"/>
      <c r="H7" s="376"/>
      <c r="I7" s="363"/>
    </row>
    <row r="8" spans="1:10" ht="23.45" customHeight="1">
      <c r="B8" s="383" t="s">
        <v>146</v>
      </c>
      <c r="C8" s="383"/>
      <c r="D8" s="383"/>
      <c r="E8" s="215"/>
      <c r="F8" s="215"/>
    </row>
    <row r="9" spans="1:10" ht="24" customHeight="1">
      <c r="B9" s="361" t="s">
        <v>145</v>
      </c>
      <c r="C9" s="361"/>
      <c r="D9" s="361"/>
    </row>
    <row r="10" spans="1:10" ht="23.1" customHeight="1">
      <c r="B10" s="384" t="s">
        <v>129</v>
      </c>
      <c r="C10" s="384"/>
      <c r="D10" s="384"/>
      <c r="E10" s="202"/>
    </row>
    <row r="11" spans="1:10">
      <c r="B11" s="367" t="s">
        <v>138</v>
      </c>
      <c r="C11" s="367"/>
      <c r="D11" s="367"/>
      <c r="E11" s="203"/>
    </row>
    <row r="12" spans="1:10">
      <c r="B12" s="367"/>
      <c r="C12" s="367"/>
      <c r="D12" s="367"/>
      <c r="E12" s="203"/>
    </row>
    <row r="13" spans="1:10">
      <c r="B13" s="367"/>
      <c r="C13" s="367"/>
      <c r="D13" s="367"/>
      <c r="E13" s="203"/>
    </row>
    <row r="14" spans="1:10">
      <c r="B14" s="367"/>
      <c r="C14" s="367"/>
      <c r="D14" s="367"/>
      <c r="E14" s="203"/>
    </row>
    <row r="15" spans="1:10">
      <c r="B15" s="367"/>
      <c r="C15" s="367"/>
      <c r="D15" s="367"/>
      <c r="E15" s="203"/>
    </row>
    <row r="16" spans="1:10">
      <c r="B16" s="367"/>
      <c r="C16" s="367"/>
      <c r="D16" s="367"/>
      <c r="E16" s="203"/>
    </row>
    <row r="17" spans="2:5">
      <c r="B17" s="367"/>
      <c r="C17" s="367"/>
      <c r="D17" s="367"/>
      <c r="E17" s="203"/>
    </row>
  </sheetData>
  <mergeCells count="14">
    <mergeCell ref="A1:B1"/>
    <mergeCell ref="B9:D9"/>
    <mergeCell ref="B11:D17"/>
    <mergeCell ref="B3:I3"/>
    <mergeCell ref="A6:A7"/>
    <mergeCell ref="B6:B7"/>
    <mergeCell ref="F6:F7"/>
    <mergeCell ref="G6:G7"/>
    <mergeCell ref="H6:H7"/>
    <mergeCell ref="I6:I7"/>
    <mergeCell ref="E6:E7"/>
    <mergeCell ref="B8:D8"/>
    <mergeCell ref="I1:J1"/>
    <mergeCell ref="B10:D1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3F67-A834-4A02-A5E8-0564E2BCD7BB}">
  <dimension ref="A1:I13"/>
  <sheetViews>
    <sheetView topLeftCell="A6" workbookViewId="0">
      <selection activeCell="C14" sqref="C14"/>
    </sheetView>
  </sheetViews>
  <sheetFormatPr defaultRowHeight="14.25"/>
  <cols>
    <col min="1" max="1" width="7.125" customWidth="1"/>
    <col min="2" max="2" width="21.125" customWidth="1"/>
    <col min="3" max="3" width="29.875" customWidth="1"/>
    <col min="4" max="4" width="20.375" customWidth="1"/>
    <col min="5" max="5" width="13.375" customWidth="1"/>
    <col min="6" max="6" width="15.625" customWidth="1"/>
    <col min="7" max="7" width="13.5" customWidth="1"/>
    <col min="8" max="8" width="13.875" customWidth="1"/>
  </cols>
  <sheetData>
    <row r="1" spans="1:9" ht="15">
      <c r="B1" s="183" t="s">
        <v>113</v>
      </c>
      <c r="C1" s="5"/>
      <c r="D1" s="6"/>
      <c r="E1" s="6"/>
      <c r="H1" s="327" t="s">
        <v>118</v>
      </c>
      <c r="I1" s="327"/>
    </row>
    <row r="2" spans="1:9" ht="15">
      <c r="B2" s="183"/>
      <c r="C2" s="5"/>
      <c r="D2" s="6"/>
      <c r="E2" s="6"/>
      <c r="F2" s="184"/>
    </row>
    <row r="3" spans="1:9">
      <c r="B3" s="334" t="s">
        <v>123</v>
      </c>
      <c r="C3" s="334"/>
      <c r="D3" s="334"/>
      <c r="E3" s="334"/>
      <c r="F3" s="334"/>
      <c r="G3" s="334"/>
      <c r="H3" s="334"/>
    </row>
    <row r="4" spans="1:9" ht="15" thickBot="1"/>
    <row r="5" spans="1:9" ht="75.75" thickBot="1">
      <c r="A5" s="189" t="s">
        <v>3</v>
      </c>
      <c r="B5" s="190" t="s">
        <v>4</v>
      </c>
      <c r="C5" s="191" t="s">
        <v>125</v>
      </c>
      <c r="D5" s="191" t="s">
        <v>114</v>
      </c>
      <c r="E5" s="191" t="s">
        <v>141</v>
      </c>
      <c r="F5" s="192" t="s">
        <v>142</v>
      </c>
      <c r="G5" s="193" t="s">
        <v>144</v>
      </c>
      <c r="H5" s="194" t="s">
        <v>116</v>
      </c>
      <c r="I5" s="195" t="s">
        <v>117</v>
      </c>
    </row>
    <row r="6" spans="1:9" ht="131.44999999999999" customHeight="1">
      <c r="A6" s="369">
        <v>1</v>
      </c>
      <c r="B6" s="364" t="s">
        <v>135</v>
      </c>
      <c r="C6" s="186" t="s">
        <v>133</v>
      </c>
      <c r="D6" s="187" t="s">
        <v>115</v>
      </c>
      <c r="E6" s="364"/>
      <c r="F6" s="371">
        <v>4000</v>
      </c>
      <c r="G6" s="373"/>
      <c r="H6" s="375">
        <f>ROUND(G6*1.08,2)</f>
        <v>0</v>
      </c>
      <c r="I6" s="362">
        <f>F6*H6</f>
        <v>0</v>
      </c>
    </row>
    <row r="7" spans="1:9" ht="69.95" customHeight="1" thickBot="1">
      <c r="A7" s="370"/>
      <c r="B7" s="365"/>
      <c r="C7" s="200" t="s">
        <v>134</v>
      </c>
      <c r="D7" s="185" t="s">
        <v>115</v>
      </c>
      <c r="E7" s="365"/>
      <c r="F7" s="372"/>
      <c r="G7" s="374"/>
      <c r="H7" s="376"/>
      <c r="I7" s="363"/>
    </row>
    <row r="8" spans="1:9" ht="37.5" customHeight="1">
      <c r="A8" s="212"/>
      <c r="B8" s="368" t="s">
        <v>146</v>
      </c>
      <c r="C8" s="368"/>
      <c r="D8" s="368"/>
      <c r="E8" s="368"/>
      <c r="F8" s="210"/>
      <c r="G8" s="211"/>
      <c r="H8" s="213"/>
      <c r="I8" s="214"/>
    </row>
    <row r="9" spans="1:9" ht="30.95" customHeight="1">
      <c r="B9" s="361" t="s">
        <v>145</v>
      </c>
      <c r="C9" s="361"/>
      <c r="D9" s="361"/>
      <c r="E9" s="361"/>
    </row>
    <row r="10" spans="1:9" ht="27" customHeight="1">
      <c r="B10" s="387" t="s">
        <v>129</v>
      </c>
      <c r="C10" s="387"/>
      <c r="D10" s="387"/>
      <c r="E10" s="387"/>
    </row>
    <row r="11" spans="1:9" ht="14.1" customHeight="1">
      <c r="B11" s="385" t="s">
        <v>136</v>
      </c>
      <c r="C11" s="385"/>
      <c r="D11" s="385"/>
      <c r="E11" s="385"/>
    </row>
    <row r="12" spans="1:9">
      <c r="B12" s="385"/>
      <c r="C12" s="385"/>
      <c r="D12" s="385"/>
      <c r="E12" s="385"/>
    </row>
    <row r="13" spans="1:9" ht="103.5" customHeight="1">
      <c r="B13" s="385"/>
      <c r="C13" s="385"/>
      <c r="D13" s="385"/>
      <c r="E13" s="385"/>
      <c r="G13" s="386"/>
      <c r="H13" s="386"/>
      <c r="I13" s="386"/>
    </row>
  </sheetData>
  <mergeCells count="14">
    <mergeCell ref="B11:E13"/>
    <mergeCell ref="H1:I1"/>
    <mergeCell ref="B3:H3"/>
    <mergeCell ref="H6:H7"/>
    <mergeCell ref="G13:I13"/>
    <mergeCell ref="B8:E8"/>
    <mergeCell ref="B9:E9"/>
    <mergeCell ref="B10:E10"/>
    <mergeCell ref="A6:A7"/>
    <mergeCell ref="B6:B7"/>
    <mergeCell ref="F6:F7"/>
    <mergeCell ref="G6:G7"/>
    <mergeCell ref="I6:I7"/>
    <mergeCell ref="E6:E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90"/>
  <sheetViews>
    <sheetView topLeftCell="A7" zoomScaleNormal="100" workbookViewId="0">
      <selection activeCell="B15" sqref="B15"/>
    </sheetView>
  </sheetViews>
  <sheetFormatPr defaultColWidth="8.625" defaultRowHeight="15"/>
  <cols>
    <col min="1" max="1" width="7.375" style="36" customWidth="1"/>
    <col min="2" max="2" width="29.375" style="36" customWidth="1"/>
    <col min="3" max="3" width="14.875" style="36" customWidth="1"/>
    <col min="4" max="4" width="10.375" style="36" customWidth="1"/>
    <col min="5" max="5" width="14.875" style="53" customWidth="1"/>
    <col min="6" max="6" width="14.875" style="36" customWidth="1"/>
    <col min="7" max="7" width="14.875" style="53" customWidth="1"/>
    <col min="8" max="8" width="12.375" style="36" customWidth="1"/>
    <col min="9" max="255" width="6.125" style="36" customWidth="1"/>
    <col min="256" max="16384" width="8.625" style="23"/>
  </cols>
  <sheetData>
    <row r="1" spans="1:255">
      <c r="B1" s="183" t="s">
        <v>109</v>
      </c>
    </row>
    <row r="2" spans="1:255">
      <c r="A2" s="388" t="s">
        <v>108</v>
      </c>
      <c r="B2" s="388"/>
      <c r="C2" s="388"/>
      <c r="D2" s="388"/>
      <c r="E2" s="388"/>
      <c r="F2" s="388"/>
      <c r="H2" s="37"/>
      <c r="I2" s="2"/>
    </row>
    <row r="3" spans="1:255">
      <c r="A3" s="388" t="s">
        <v>43</v>
      </c>
      <c r="B3" s="388"/>
      <c r="C3" s="388"/>
      <c r="D3" s="388"/>
      <c r="E3" s="388"/>
      <c r="F3" s="388"/>
      <c r="G3" s="54"/>
      <c r="H3" s="37"/>
      <c r="I3" s="2"/>
    </row>
    <row r="4" spans="1:255">
      <c r="A4" s="2"/>
      <c r="B4" s="182" t="s">
        <v>105</v>
      </c>
      <c r="C4" s="1"/>
      <c r="D4" s="2"/>
      <c r="E4" s="54"/>
      <c r="F4" s="2"/>
      <c r="G4" s="54"/>
      <c r="H4" s="37"/>
      <c r="I4" s="2"/>
    </row>
    <row r="5" spans="1:255">
      <c r="A5" s="2"/>
      <c r="B5" s="3" t="s">
        <v>102</v>
      </c>
      <c r="C5" s="2"/>
      <c r="D5" s="2"/>
      <c r="E5" s="54"/>
      <c r="F5" s="2"/>
      <c r="G5" s="54"/>
      <c r="H5" s="37"/>
      <c r="I5" s="2"/>
    </row>
    <row r="6" spans="1:255" ht="30" customHeight="1">
      <c r="A6" s="2"/>
      <c r="B6" s="390" t="s">
        <v>107</v>
      </c>
      <c r="C6" s="390"/>
      <c r="D6" s="390"/>
      <c r="E6" s="390"/>
      <c r="F6" s="390"/>
      <c r="G6" s="390"/>
      <c r="H6" s="390"/>
      <c r="I6" s="390"/>
    </row>
    <row r="7" spans="1:255" ht="110.25">
      <c r="A7" s="8" t="s">
        <v>3</v>
      </c>
      <c r="B7" s="9" t="s">
        <v>4</v>
      </c>
      <c r="C7" s="9" t="s">
        <v>45</v>
      </c>
      <c r="D7" s="9" t="s">
        <v>6</v>
      </c>
      <c r="E7" s="87" t="s">
        <v>59</v>
      </c>
      <c r="F7" s="179" t="s">
        <v>104</v>
      </c>
      <c r="G7" s="52" t="s">
        <v>8</v>
      </c>
      <c r="H7" s="72" t="s">
        <v>9</v>
      </c>
      <c r="IU7" s="23"/>
    </row>
    <row r="8" spans="1:255" ht="47.25">
      <c r="A8" s="11">
        <v>1</v>
      </c>
      <c r="B8" s="4" t="s">
        <v>60</v>
      </c>
      <c r="C8" s="19">
        <v>500</v>
      </c>
      <c r="D8" s="10" t="s">
        <v>61</v>
      </c>
      <c r="E8" s="148"/>
      <c r="F8" s="180">
        <f>(ROUND(E8*1.05,2))</f>
        <v>0</v>
      </c>
      <c r="G8" s="146" t="s">
        <v>98</v>
      </c>
      <c r="H8" s="73">
        <f>C8*E8</f>
        <v>0</v>
      </c>
      <c r="IU8" s="23"/>
    </row>
    <row r="9" spans="1:255" ht="94.5">
      <c r="A9" s="11">
        <v>2</v>
      </c>
      <c r="B9" s="125" t="s">
        <v>62</v>
      </c>
      <c r="C9" s="19">
        <v>4500</v>
      </c>
      <c r="D9" s="10" t="s">
        <v>58</v>
      </c>
      <c r="E9" s="148"/>
      <c r="F9" s="180">
        <f>(ROUND(E9*1.05,2))</f>
        <v>0</v>
      </c>
      <c r="G9" s="147" t="s">
        <v>63</v>
      </c>
      <c r="H9" s="73">
        <f t="shared" ref="H9:H16" si="0">C9*E9</f>
        <v>0</v>
      </c>
      <c r="I9" s="77"/>
      <c r="IU9" s="23"/>
    </row>
    <row r="10" spans="1:255" ht="63">
      <c r="A10" s="11">
        <v>3</v>
      </c>
      <c r="B10" s="4" t="s">
        <v>64</v>
      </c>
      <c r="C10" s="19">
        <v>50</v>
      </c>
      <c r="D10" s="10" t="s">
        <v>58</v>
      </c>
      <c r="E10" s="148"/>
      <c r="F10" s="180">
        <f t="shared" ref="F10:F16" si="1">(ROUND(E10*1.05,2))</f>
        <v>0</v>
      </c>
      <c r="G10" s="147" t="s">
        <v>65</v>
      </c>
      <c r="H10" s="73">
        <f t="shared" si="0"/>
        <v>0</v>
      </c>
      <c r="IU10" s="23"/>
    </row>
    <row r="11" spans="1:255" ht="15.75">
      <c r="A11" s="11">
        <v>4</v>
      </c>
      <c r="B11" s="125" t="s">
        <v>110</v>
      </c>
      <c r="C11" s="19">
        <v>24</v>
      </c>
      <c r="D11" s="10" t="s">
        <v>58</v>
      </c>
      <c r="E11" s="148"/>
      <c r="F11" s="180">
        <f t="shared" si="1"/>
        <v>0</v>
      </c>
      <c r="G11" s="147" t="s">
        <v>65</v>
      </c>
      <c r="H11" s="73">
        <f t="shared" si="0"/>
        <v>0</v>
      </c>
      <c r="IU11" s="23"/>
    </row>
    <row r="12" spans="1:255" ht="63">
      <c r="A12" s="11">
        <v>5</v>
      </c>
      <c r="B12" s="125" t="s">
        <v>100</v>
      </c>
      <c r="C12" s="19">
        <v>700</v>
      </c>
      <c r="D12" s="10" t="s">
        <v>58</v>
      </c>
      <c r="E12" s="148"/>
      <c r="F12" s="180">
        <f t="shared" si="1"/>
        <v>0</v>
      </c>
      <c r="G12" s="147" t="s">
        <v>65</v>
      </c>
      <c r="H12" s="73">
        <f t="shared" si="0"/>
        <v>0</v>
      </c>
      <c r="IU12" s="23"/>
    </row>
    <row r="13" spans="1:255" ht="71.099999999999994" customHeight="1">
      <c r="A13" s="11">
        <v>6</v>
      </c>
      <c r="B13" s="4" t="s">
        <v>66</v>
      </c>
      <c r="C13" s="19">
        <v>700</v>
      </c>
      <c r="D13" s="10" t="s">
        <v>58</v>
      </c>
      <c r="E13" s="148"/>
      <c r="F13" s="180">
        <f t="shared" si="1"/>
        <v>0</v>
      </c>
      <c r="G13" s="147" t="s">
        <v>65</v>
      </c>
      <c r="H13" s="73">
        <f t="shared" si="0"/>
        <v>0</v>
      </c>
      <c r="IU13" s="23"/>
    </row>
    <row r="14" spans="1:255" ht="110.25">
      <c r="A14" s="11">
        <v>7</v>
      </c>
      <c r="B14" s="4" t="s">
        <v>67</v>
      </c>
      <c r="C14" s="19">
        <v>450</v>
      </c>
      <c r="D14" s="10" t="s">
        <v>11</v>
      </c>
      <c r="E14" s="148"/>
      <c r="F14" s="180">
        <f t="shared" si="1"/>
        <v>0</v>
      </c>
      <c r="G14" s="147" t="s">
        <v>65</v>
      </c>
      <c r="H14" s="73">
        <f t="shared" si="0"/>
        <v>0</v>
      </c>
      <c r="IU14" s="23"/>
    </row>
    <row r="15" spans="1:255" ht="94.5">
      <c r="A15" s="11">
        <v>8</v>
      </c>
      <c r="B15" s="63" t="s">
        <v>68</v>
      </c>
      <c r="C15" s="142">
        <v>200</v>
      </c>
      <c r="D15" s="61" t="s">
        <v>11</v>
      </c>
      <c r="E15" s="165"/>
      <c r="F15" s="180">
        <f t="shared" si="1"/>
        <v>0</v>
      </c>
      <c r="G15" s="147" t="s">
        <v>65</v>
      </c>
      <c r="H15" s="73">
        <f t="shared" si="0"/>
        <v>0</v>
      </c>
      <c r="IU15" s="23"/>
    </row>
    <row r="16" spans="1:255" ht="47.25">
      <c r="A16" s="11">
        <v>9</v>
      </c>
      <c r="B16" s="168" t="s">
        <v>111</v>
      </c>
      <c r="C16" s="143">
        <v>9500</v>
      </c>
      <c r="D16" s="169" t="s">
        <v>61</v>
      </c>
      <c r="E16" s="166"/>
      <c r="F16" s="180">
        <f t="shared" si="1"/>
        <v>0</v>
      </c>
      <c r="G16" s="172" t="s">
        <v>12</v>
      </c>
      <c r="H16" s="173">
        <f t="shared" si="0"/>
        <v>0</v>
      </c>
      <c r="IU16" s="23"/>
    </row>
    <row r="17" spans="1:256" ht="15.75">
      <c r="A17" s="74"/>
      <c r="B17" s="75"/>
      <c r="C17" s="74"/>
      <c r="D17" s="74"/>
      <c r="E17" s="88"/>
      <c r="F17" s="181"/>
      <c r="G17" s="76" t="s">
        <v>30</v>
      </c>
      <c r="H17" s="72">
        <f>SUM(H8:H16)</f>
        <v>0</v>
      </c>
      <c r="IV17" s="36"/>
    </row>
    <row r="18" spans="1:256">
      <c r="B18" s="38"/>
      <c r="F18" s="181"/>
      <c r="G18" s="36"/>
      <c r="H18" s="53"/>
      <c r="IV18" s="36"/>
    </row>
    <row r="19" spans="1:256" ht="65.25" customHeight="1">
      <c r="B19" s="389" t="s">
        <v>106</v>
      </c>
      <c r="C19" s="389"/>
      <c r="D19" s="389"/>
      <c r="E19" s="389"/>
      <c r="F19" s="389"/>
      <c r="G19" s="389"/>
      <c r="H19" s="389"/>
      <c r="I19" s="389"/>
      <c r="IV19" s="36"/>
    </row>
    <row r="20" spans="1:256">
      <c r="B20" s="389"/>
      <c r="C20" s="389"/>
      <c r="D20" s="389"/>
      <c r="E20" s="389"/>
      <c r="F20" s="389"/>
      <c r="G20" s="389"/>
      <c r="H20" s="389"/>
      <c r="I20" s="389"/>
      <c r="IV20" s="36"/>
    </row>
    <row r="21" spans="1:256">
      <c r="B21" s="38"/>
      <c r="F21" s="181"/>
      <c r="G21" s="36"/>
      <c r="H21" s="53"/>
      <c r="IV21" s="36"/>
    </row>
    <row r="22" spans="1:256">
      <c r="B22" s="38"/>
      <c r="F22" s="181"/>
      <c r="G22" s="36"/>
      <c r="H22" s="53"/>
      <c r="IV22" s="36"/>
    </row>
    <row r="23" spans="1:256">
      <c r="B23" s="38"/>
      <c r="F23" s="181"/>
      <c r="G23" s="36"/>
      <c r="H23" s="53"/>
      <c r="IV23" s="36"/>
    </row>
    <row r="24" spans="1:256">
      <c r="B24" s="38"/>
      <c r="F24" s="181"/>
      <c r="G24" s="36"/>
      <c r="H24" s="53"/>
      <c r="IV24" s="36"/>
    </row>
    <row r="25" spans="1:256">
      <c r="B25" s="38"/>
      <c r="F25" s="181"/>
      <c r="G25" s="36"/>
      <c r="H25" s="53"/>
      <c r="IV25" s="36"/>
    </row>
    <row r="26" spans="1:256">
      <c r="B26" s="38"/>
      <c r="F26" s="181"/>
      <c r="G26" s="36"/>
      <c r="H26" s="53"/>
      <c r="IV26" s="36"/>
    </row>
    <row r="27" spans="1:256">
      <c r="B27" s="38"/>
      <c r="F27" s="181"/>
      <c r="G27" s="36"/>
      <c r="H27" s="53"/>
      <c r="IV27" s="36"/>
    </row>
    <row r="28" spans="1:256">
      <c r="B28" s="38"/>
      <c r="F28" s="181"/>
      <c r="G28" s="36"/>
      <c r="H28" s="53"/>
      <c r="IV28" s="36"/>
    </row>
    <row r="29" spans="1:256">
      <c r="B29" s="38"/>
    </row>
    <row r="30" spans="1:256">
      <c r="B30" s="38"/>
    </row>
    <row r="31" spans="1:256">
      <c r="B31" s="38"/>
    </row>
    <row r="32" spans="1:256">
      <c r="B32" s="38"/>
    </row>
    <row r="33" spans="2:2">
      <c r="B33" s="38"/>
    </row>
    <row r="34" spans="2:2">
      <c r="B34" s="38"/>
    </row>
    <row r="35" spans="2:2">
      <c r="B35" s="38"/>
    </row>
    <row r="36" spans="2:2">
      <c r="B36" s="38"/>
    </row>
    <row r="37" spans="2:2">
      <c r="B37" s="38"/>
    </row>
    <row r="38" spans="2:2">
      <c r="B38" s="38"/>
    </row>
    <row r="39" spans="2:2">
      <c r="B39" s="38"/>
    </row>
    <row r="40" spans="2:2">
      <c r="B40" s="38"/>
    </row>
    <row r="41" spans="2:2">
      <c r="B41" s="38"/>
    </row>
    <row r="42" spans="2:2">
      <c r="B42" s="38"/>
    </row>
    <row r="43" spans="2:2">
      <c r="B43" s="38"/>
    </row>
    <row r="44" spans="2:2">
      <c r="B44" s="38"/>
    </row>
    <row r="45" spans="2:2">
      <c r="B45" s="38"/>
    </row>
    <row r="46" spans="2:2">
      <c r="B46" s="38"/>
    </row>
    <row r="47" spans="2:2">
      <c r="B47" s="38"/>
    </row>
    <row r="48" spans="2:2">
      <c r="B48" s="38"/>
    </row>
    <row r="49" spans="2:2">
      <c r="B49" s="38"/>
    </row>
    <row r="50" spans="2:2">
      <c r="B50" s="38"/>
    </row>
    <row r="51" spans="2:2">
      <c r="B51" s="38"/>
    </row>
    <row r="52" spans="2:2">
      <c r="B52" s="38"/>
    </row>
    <row r="53" spans="2:2">
      <c r="B53" s="38"/>
    </row>
    <row r="54" spans="2:2">
      <c r="B54" s="38"/>
    </row>
    <row r="55" spans="2:2">
      <c r="B55" s="38"/>
    </row>
    <row r="56" spans="2:2">
      <c r="B56" s="38"/>
    </row>
    <row r="57" spans="2:2">
      <c r="B57" s="38"/>
    </row>
    <row r="58" spans="2:2">
      <c r="B58" s="38"/>
    </row>
    <row r="59" spans="2:2">
      <c r="B59" s="38"/>
    </row>
    <row r="60" spans="2:2">
      <c r="B60" s="38"/>
    </row>
    <row r="61" spans="2:2">
      <c r="B61" s="38"/>
    </row>
    <row r="62" spans="2:2">
      <c r="B62" s="38"/>
    </row>
    <row r="63" spans="2:2">
      <c r="B63" s="38"/>
    </row>
    <row r="64" spans="2:2">
      <c r="B64" s="38"/>
    </row>
    <row r="65" spans="2:2">
      <c r="B65" s="38"/>
    </row>
    <row r="66" spans="2:2">
      <c r="B66" s="38"/>
    </row>
    <row r="67" spans="2:2">
      <c r="B67" s="38"/>
    </row>
    <row r="68" spans="2:2">
      <c r="B68" s="38"/>
    </row>
    <row r="69" spans="2:2">
      <c r="B69" s="38"/>
    </row>
    <row r="70" spans="2:2">
      <c r="B70" s="38"/>
    </row>
    <row r="71" spans="2:2">
      <c r="B71" s="38"/>
    </row>
    <row r="72" spans="2:2">
      <c r="B72" s="38"/>
    </row>
    <row r="73" spans="2:2">
      <c r="B73" s="38"/>
    </row>
    <row r="74" spans="2:2">
      <c r="B74" s="38"/>
    </row>
    <row r="75" spans="2:2">
      <c r="B75" s="38"/>
    </row>
    <row r="76" spans="2:2">
      <c r="B76" s="38"/>
    </row>
    <row r="77" spans="2:2">
      <c r="B77" s="38"/>
    </row>
    <row r="78" spans="2:2">
      <c r="B78" s="38"/>
    </row>
    <row r="79" spans="2:2">
      <c r="B79" s="38"/>
    </row>
    <row r="80" spans="2:2">
      <c r="B80" s="38"/>
    </row>
    <row r="81" spans="2:2">
      <c r="B81" s="38"/>
    </row>
    <row r="82" spans="2:2">
      <c r="B82" s="38"/>
    </row>
    <row r="83" spans="2:2">
      <c r="B83" s="38"/>
    </row>
    <row r="84" spans="2:2">
      <c r="B84" s="38"/>
    </row>
    <row r="85" spans="2:2">
      <c r="B85" s="38"/>
    </row>
    <row r="86" spans="2:2">
      <c r="B86" s="38"/>
    </row>
    <row r="87" spans="2:2">
      <c r="B87" s="38"/>
    </row>
    <row r="88" spans="2:2">
      <c r="B88" s="38"/>
    </row>
    <row r="89" spans="2:2">
      <c r="B89" s="38"/>
    </row>
    <row r="90" spans="2:2">
      <c r="B90" s="38"/>
    </row>
  </sheetData>
  <mergeCells count="4">
    <mergeCell ref="A2:F2"/>
    <mergeCell ref="A3:F3"/>
    <mergeCell ref="B19:I20"/>
    <mergeCell ref="B6:I6"/>
  </mergeCells>
  <phoneticPr fontId="0" type="noConversion"/>
  <pageMargins left="0.70826771653543308" right="0.70826771653543308" top="1.0039370078740157" bottom="0.61102362204724414" header="0.70826771653543308" footer="0.31535433070866142"/>
  <pageSetup paperSize="9" scale="105" fitToWidth="0" fitToHeight="0" pageOrder="overThenDown"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L22"/>
  <sheetViews>
    <sheetView zoomScale="50" zoomScaleNormal="50" workbookViewId="0">
      <selection activeCell="P19" sqref="P19"/>
    </sheetView>
  </sheetViews>
  <sheetFormatPr defaultColWidth="8.625" defaultRowHeight="15"/>
  <cols>
    <col min="1" max="1" width="5.125" style="23" customWidth="1"/>
    <col min="2" max="2" width="143.125" style="23" customWidth="1"/>
    <col min="3" max="3" width="17.625" style="23" customWidth="1"/>
    <col min="4" max="4" width="9.875" style="41" customWidth="1"/>
    <col min="5" max="5" width="13.625" style="49" customWidth="1"/>
    <col min="6" max="6" width="17.125" style="43" customWidth="1"/>
    <col min="7" max="7" width="18.125" style="49" customWidth="1"/>
    <col min="8" max="254" width="6.125" style="23" customWidth="1"/>
    <col min="255" max="16384" width="8.625" style="23"/>
  </cols>
  <sheetData>
    <row r="1" spans="1:142">
      <c r="A1" s="6"/>
      <c r="B1" s="6"/>
      <c r="C1" s="5"/>
      <c r="D1" s="39"/>
      <c r="E1" s="46"/>
      <c r="F1" s="40"/>
      <c r="G1" s="51"/>
      <c r="H1" s="24"/>
      <c r="I1" s="30"/>
      <c r="J1" s="30"/>
      <c r="K1" s="30"/>
      <c r="L1" s="30"/>
    </row>
    <row r="2" spans="1:142">
      <c r="A2" s="334" t="s">
        <v>0</v>
      </c>
      <c r="B2" s="334"/>
      <c r="C2" s="334"/>
      <c r="D2" s="334"/>
      <c r="E2" s="334"/>
      <c r="F2" s="334"/>
      <c r="G2" s="46"/>
      <c r="H2" s="6"/>
      <c r="I2" s="30"/>
      <c r="J2" s="30"/>
      <c r="K2" s="30"/>
      <c r="L2" s="30"/>
    </row>
    <row r="3" spans="1:142">
      <c r="A3" s="334" t="s">
        <v>57</v>
      </c>
      <c r="B3" s="334"/>
      <c r="C3" s="334"/>
      <c r="D3" s="334"/>
      <c r="E3" s="334"/>
      <c r="F3" s="334"/>
      <c r="G3" s="46"/>
      <c r="H3" s="6"/>
      <c r="I3" s="6"/>
      <c r="J3" s="6"/>
      <c r="K3" s="6"/>
      <c r="L3" s="6"/>
    </row>
    <row r="4" spans="1:142">
      <c r="A4" s="6"/>
      <c r="B4" s="6"/>
      <c r="C4" s="5"/>
      <c r="D4" s="39"/>
      <c r="E4" s="46"/>
      <c r="F4" s="40"/>
      <c r="G4" s="46"/>
      <c r="H4" s="6"/>
      <c r="I4" s="30"/>
      <c r="J4" s="30"/>
      <c r="K4" s="30"/>
      <c r="L4" s="30"/>
    </row>
    <row r="5" spans="1:142">
      <c r="A5" s="6"/>
      <c r="B5" s="7" t="s">
        <v>91</v>
      </c>
      <c r="C5" s="6"/>
      <c r="D5" s="39"/>
      <c r="E5" s="46"/>
      <c r="F5" s="40"/>
      <c r="G5" s="46"/>
      <c r="H5" s="6"/>
      <c r="I5" s="30"/>
      <c r="J5" s="30"/>
      <c r="K5" s="30"/>
      <c r="L5" s="30"/>
    </row>
    <row r="6" spans="1:142">
      <c r="A6" s="26"/>
      <c r="B6" s="27"/>
      <c r="C6" s="26"/>
      <c r="D6" s="149"/>
      <c r="E6" s="48"/>
      <c r="F6" s="150"/>
      <c r="G6" s="48"/>
      <c r="H6" s="26"/>
      <c r="I6" s="33"/>
      <c r="J6" s="33"/>
      <c r="K6" s="33"/>
      <c r="L6" s="26"/>
    </row>
    <row r="7" spans="1:142" ht="47.25">
      <c r="A7" s="13" t="s">
        <v>3</v>
      </c>
      <c r="B7" s="14" t="s">
        <v>4</v>
      </c>
      <c r="C7" s="14" t="s">
        <v>45</v>
      </c>
      <c r="D7" s="14" t="s">
        <v>6</v>
      </c>
      <c r="E7" s="151" t="s">
        <v>7</v>
      </c>
      <c r="F7" s="45" t="s">
        <v>69</v>
      </c>
      <c r="G7" s="58" t="s">
        <v>9</v>
      </c>
    </row>
    <row r="8" spans="1:142" ht="225.95" customHeight="1">
      <c r="A8" s="12">
        <v>1</v>
      </c>
      <c r="B8" s="4" t="s">
        <v>70</v>
      </c>
      <c r="C8" s="19">
        <v>350</v>
      </c>
      <c r="D8" s="152" t="s">
        <v>58</v>
      </c>
      <c r="E8" s="175">
        <v>6.4</v>
      </c>
      <c r="F8" s="147" t="s">
        <v>71</v>
      </c>
      <c r="G8" s="67">
        <f>C8*E8</f>
        <v>2240</v>
      </c>
    </row>
    <row r="9" spans="1:142" ht="152.44999999999999" customHeight="1">
      <c r="A9" s="12">
        <v>2</v>
      </c>
      <c r="B9" s="4" t="s">
        <v>72</v>
      </c>
      <c r="C9" s="157">
        <v>2000</v>
      </c>
      <c r="D9" s="152" t="s">
        <v>58</v>
      </c>
      <c r="E9" s="175">
        <v>1</v>
      </c>
      <c r="F9" s="147" t="s">
        <v>71</v>
      </c>
      <c r="G9" s="67">
        <f t="shared" ref="G9:G17" si="0">C9*E9</f>
        <v>2000</v>
      </c>
    </row>
    <row r="10" spans="1:142" ht="157.5">
      <c r="A10" s="12">
        <v>3</v>
      </c>
      <c r="B10" s="4" t="s">
        <v>73</v>
      </c>
      <c r="C10" s="19">
        <v>1300</v>
      </c>
      <c r="D10" s="152" t="s">
        <v>58</v>
      </c>
      <c r="E10" s="176">
        <v>6.1</v>
      </c>
      <c r="F10" s="147" t="s">
        <v>74</v>
      </c>
      <c r="G10" s="67">
        <f t="shared" si="0"/>
        <v>7929.9999999999991</v>
      </c>
    </row>
    <row r="11" spans="1:142" ht="233.1" customHeight="1">
      <c r="A11" s="12">
        <v>4</v>
      </c>
      <c r="B11" s="4" t="s">
        <v>75</v>
      </c>
      <c r="C11" s="19">
        <v>1600</v>
      </c>
      <c r="D11" s="152" t="s">
        <v>76</v>
      </c>
      <c r="E11" s="176">
        <v>6.1</v>
      </c>
      <c r="F11" s="147" t="s">
        <v>77</v>
      </c>
      <c r="G11" s="67">
        <f t="shared" si="0"/>
        <v>9760</v>
      </c>
    </row>
    <row r="12" spans="1:142" ht="141.75">
      <c r="A12" s="12">
        <v>5</v>
      </c>
      <c r="B12" s="4" t="s">
        <v>101</v>
      </c>
      <c r="C12" s="19">
        <v>1300</v>
      </c>
      <c r="D12" s="128" t="s">
        <v>58</v>
      </c>
      <c r="E12" s="177">
        <v>2.8</v>
      </c>
      <c r="F12" s="147" t="s">
        <v>74</v>
      </c>
      <c r="G12" s="67">
        <f t="shared" si="0"/>
        <v>3639.9999999999995</v>
      </c>
    </row>
    <row r="13" spans="1:142" ht="194.1" customHeight="1">
      <c r="A13" s="12">
        <v>6</v>
      </c>
      <c r="B13" s="4" t="s">
        <v>78</v>
      </c>
      <c r="C13" s="158">
        <v>2000</v>
      </c>
      <c r="D13" s="154" t="s">
        <v>79</v>
      </c>
      <c r="E13" s="176">
        <v>1.5</v>
      </c>
      <c r="F13" s="147" t="s">
        <v>80</v>
      </c>
      <c r="G13" s="67">
        <f>C13*E13</f>
        <v>3000</v>
      </c>
    </row>
    <row r="14" spans="1:142" ht="182.1" customHeight="1">
      <c r="A14" s="12">
        <v>7</v>
      </c>
      <c r="B14" s="4" t="s">
        <v>81</v>
      </c>
      <c r="C14" s="142">
        <v>100</v>
      </c>
      <c r="D14" s="128" t="s">
        <v>11</v>
      </c>
      <c r="E14" s="178">
        <v>8.15</v>
      </c>
      <c r="F14" s="155" t="s">
        <v>74</v>
      </c>
      <c r="G14" s="153">
        <f t="shared" si="0"/>
        <v>815</v>
      </c>
    </row>
    <row r="15" spans="1:142" s="167" customFormat="1" ht="183.95" customHeight="1">
      <c r="A15" s="170">
        <v>8</v>
      </c>
      <c r="B15" s="168" t="s">
        <v>93</v>
      </c>
      <c r="C15" s="143">
        <v>450</v>
      </c>
      <c r="D15" s="169" t="s">
        <v>79</v>
      </c>
      <c r="E15" s="175">
        <v>5</v>
      </c>
      <c r="F15" s="171" t="s">
        <v>94</v>
      </c>
      <c r="G15" s="159">
        <f t="shared" si="0"/>
        <v>2250</v>
      </c>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row>
    <row r="16" spans="1:142" s="167" customFormat="1" ht="183.95" customHeight="1">
      <c r="A16" s="170">
        <v>9</v>
      </c>
      <c r="B16" s="168" t="s">
        <v>95</v>
      </c>
      <c r="C16" s="143">
        <v>1250</v>
      </c>
      <c r="D16" s="169" t="s">
        <v>79</v>
      </c>
      <c r="E16" s="175">
        <v>8</v>
      </c>
      <c r="F16" s="171" t="s">
        <v>96</v>
      </c>
      <c r="G16" s="159">
        <f t="shared" si="0"/>
        <v>10000</v>
      </c>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row>
    <row r="17" spans="1:142" s="167" customFormat="1" ht="162.94999999999999" customHeight="1">
      <c r="A17" s="170">
        <v>10</v>
      </c>
      <c r="B17" s="168" t="s">
        <v>97</v>
      </c>
      <c r="C17" s="143">
        <v>1250</v>
      </c>
      <c r="D17" s="169" t="s">
        <v>79</v>
      </c>
      <c r="E17" s="175">
        <v>6.1</v>
      </c>
      <c r="F17" s="171" t="s">
        <v>94</v>
      </c>
      <c r="G17" s="145">
        <f t="shared" si="0"/>
        <v>7625</v>
      </c>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row>
    <row r="18" spans="1:142" ht="15.75">
      <c r="A18" s="66"/>
      <c r="B18" s="66"/>
      <c r="C18" s="66"/>
      <c r="D18" s="66"/>
      <c r="E18" s="156"/>
      <c r="F18" s="163" t="s">
        <v>30</v>
      </c>
      <c r="G18" s="58">
        <f>SUM(G8:G17)</f>
        <v>49260</v>
      </c>
    </row>
    <row r="22" spans="1:142">
      <c r="F22" s="42"/>
    </row>
  </sheetData>
  <mergeCells count="2">
    <mergeCell ref="A2:F2"/>
    <mergeCell ref="A3:F3"/>
  </mergeCells>
  <phoneticPr fontId="0" type="noConversion"/>
  <pageMargins left="0.70826771653543308" right="0.70826771653543308" top="0.81574803149606301" bottom="0.73582677165354338" header="0.52007874015748023" footer="0.44015748031496066"/>
  <pageSetup paperSize="9" scale="24" pageOrder="overThenDown"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6"/>
  <sheetViews>
    <sheetView workbookViewId="0">
      <selection activeCell="B1" sqref="B1"/>
    </sheetView>
  </sheetViews>
  <sheetFormatPr defaultColWidth="8.625" defaultRowHeight="15"/>
  <cols>
    <col min="1" max="1" width="4" style="23" customWidth="1"/>
    <col min="2" max="2" width="22.125" style="23" customWidth="1"/>
    <col min="3" max="3" width="15.875" style="23" customWidth="1"/>
    <col min="4" max="4" width="9.875" style="23" customWidth="1"/>
    <col min="5" max="5" width="12.875" style="23" customWidth="1"/>
    <col min="6" max="6" width="15.375" style="23" customWidth="1"/>
    <col min="7" max="7" width="14.125" style="49" customWidth="1"/>
    <col min="8" max="8" width="9.875" style="23" customWidth="1"/>
    <col min="9" max="254" width="6.125" style="23" customWidth="1"/>
    <col min="255" max="16384" width="8.625" style="23"/>
  </cols>
  <sheetData>
    <row r="1" spans="1:12">
      <c r="A1" s="6"/>
      <c r="B1" s="183" t="s">
        <v>109</v>
      </c>
      <c r="C1" s="6"/>
      <c r="D1" s="6"/>
      <c r="E1" s="6"/>
      <c r="F1" s="22"/>
      <c r="G1" s="46"/>
      <c r="H1" s="6"/>
      <c r="I1" s="30"/>
      <c r="J1" s="30"/>
      <c r="K1" s="30"/>
      <c r="L1" s="30"/>
    </row>
    <row r="2" spans="1:12">
      <c r="A2" s="6"/>
      <c r="B2" s="6"/>
      <c r="C2" s="5"/>
      <c r="D2" s="6"/>
      <c r="E2" s="6"/>
      <c r="F2" s="6"/>
      <c r="G2" s="46"/>
      <c r="H2" s="24"/>
      <c r="I2" s="30"/>
      <c r="J2" s="30"/>
      <c r="K2" s="30"/>
      <c r="L2" s="30"/>
    </row>
    <row r="3" spans="1:12">
      <c r="A3" s="334" t="s">
        <v>108</v>
      </c>
      <c r="B3" s="334"/>
      <c r="C3" s="334"/>
      <c r="D3" s="334"/>
      <c r="E3" s="334"/>
      <c r="F3" s="334"/>
      <c r="G3" s="46"/>
      <c r="H3" s="6"/>
      <c r="I3" s="30"/>
      <c r="J3" s="30"/>
      <c r="K3" s="30"/>
      <c r="L3" s="30"/>
    </row>
    <row r="4" spans="1:12">
      <c r="A4" s="334" t="s">
        <v>49</v>
      </c>
      <c r="B4" s="334"/>
      <c r="C4" s="334"/>
      <c r="D4" s="334"/>
      <c r="E4" s="334"/>
      <c r="F4" s="334"/>
      <c r="G4" s="46"/>
      <c r="H4" s="6"/>
      <c r="I4" s="6"/>
      <c r="J4" s="6"/>
      <c r="K4" s="6"/>
      <c r="L4" s="6"/>
    </row>
    <row r="5" spans="1:12">
      <c r="A5" s="6"/>
      <c r="B5" s="182" t="s">
        <v>105</v>
      </c>
      <c r="C5" s="5"/>
      <c r="D5" s="6"/>
      <c r="E5" s="6"/>
      <c r="F5" s="6"/>
      <c r="G5" s="46"/>
      <c r="H5" s="6"/>
      <c r="I5" s="30"/>
      <c r="J5" s="30"/>
      <c r="K5" s="30"/>
      <c r="L5" s="30"/>
    </row>
    <row r="6" spans="1:12">
      <c r="A6" s="6"/>
      <c r="B6" s="7" t="s">
        <v>103</v>
      </c>
      <c r="C6" s="6"/>
      <c r="D6" s="6"/>
      <c r="E6" s="6"/>
      <c r="F6" s="6"/>
      <c r="G6" s="46"/>
      <c r="H6" s="6"/>
      <c r="I6" s="30"/>
      <c r="J6" s="30"/>
      <c r="K6" s="30"/>
      <c r="L6" s="30"/>
    </row>
    <row r="7" spans="1:12">
      <c r="A7" s="26"/>
      <c r="B7" s="27"/>
      <c r="C7" s="26"/>
      <c r="D7" s="26"/>
      <c r="E7" s="26"/>
      <c r="F7" s="28"/>
      <c r="G7" s="48"/>
      <c r="H7" s="26"/>
      <c r="I7" s="33"/>
      <c r="J7" s="33"/>
      <c r="K7" s="33"/>
      <c r="L7" s="26"/>
    </row>
    <row r="8" spans="1:12" ht="94.5">
      <c r="A8" s="13" t="s">
        <v>3</v>
      </c>
      <c r="B8" s="14" t="s">
        <v>4</v>
      </c>
      <c r="C8" s="14" t="s">
        <v>45</v>
      </c>
      <c r="D8" s="14" t="s">
        <v>6</v>
      </c>
      <c r="E8" s="15" t="s">
        <v>7</v>
      </c>
      <c r="F8" s="179" t="s">
        <v>104</v>
      </c>
      <c r="G8" s="50" t="s">
        <v>82</v>
      </c>
      <c r="H8" s="160" t="s">
        <v>9</v>
      </c>
    </row>
    <row r="9" spans="1:12" ht="47.25">
      <c r="A9" s="12">
        <v>1</v>
      </c>
      <c r="B9" s="4" t="s">
        <v>99</v>
      </c>
      <c r="C9" s="19">
        <v>13000</v>
      </c>
      <c r="D9" s="10" t="s">
        <v>58</v>
      </c>
      <c r="E9" s="90"/>
      <c r="F9" s="180">
        <f>(ROUND(E9*1.05,2))</f>
        <v>0</v>
      </c>
      <c r="G9" s="55" t="s">
        <v>83</v>
      </c>
      <c r="H9" s="161">
        <f>C9*E9</f>
        <v>0</v>
      </c>
    </row>
    <row r="10" spans="1:12">
      <c r="A10" s="34"/>
      <c r="B10" s="34"/>
      <c r="C10" s="34"/>
      <c r="D10" s="34"/>
      <c r="E10" s="34"/>
      <c r="F10" s="162" t="s">
        <v>30</v>
      </c>
      <c r="G10" s="160">
        <f>SUM(H9)</f>
        <v>0</v>
      </c>
    </row>
    <row r="11" spans="1:12" ht="50.1" customHeight="1">
      <c r="A11" s="41" t="s">
        <v>84</v>
      </c>
      <c r="B11" s="391" t="s">
        <v>85</v>
      </c>
      <c r="C11" s="391"/>
      <c r="D11" s="391"/>
      <c r="E11" s="391"/>
      <c r="F11" s="391"/>
    </row>
    <row r="13" spans="1:12" ht="38.450000000000003" customHeight="1">
      <c r="A13" s="34" t="s">
        <v>84</v>
      </c>
      <c r="B13" s="391" t="s">
        <v>86</v>
      </c>
      <c r="C13" s="391"/>
      <c r="D13" s="391"/>
      <c r="E13" s="391"/>
      <c r="F13" s="391"/>
    </row>
    <row r="14" spans="1:12" ht="3.6" customHeight="1">
      <c r="F14" s="44"/>
    </row>
    <row r="15" spans="1:12">
      <c r="B15" s="392" t="s">
        <v>106</v>
      </c>
      <c r="C15" s="392"/>
      <c r="D15" s="392"/>
      <c r="E15" s="392"/>
      <c r="F15" s="392"/>
      <c r="G15" s="392"/>
      <c r="H15" s="392"/>
      <c r="I15" s="392"/>
    </row>
    <row r="16" spans="1:12" ht="33" customHeight="1">
      <c r="B16" s="392"/>
      <c r="C16" s="392"/>
      <c r="D16" s="392"/>
      <c r="E16" s="392"/>
      <c r="F16" s="392"/>
      <c r="G16" s="392"/>
      <c r="H16" s="392"/>
      <c r="I16" s="392"/>
    </row>
  </sheetData>
  <mergeCells count="5">
    <mergeCell ref="B11:F11"/>
    <mergeCell ref="B13:F13"/>
    <mergeCell ref="A3:F3"/>
    <mergeCell ref="A4:F4"/>
    <mergeCell ref="B15:I16"/>
  </mergeCells>
  <phoneticPr fontId="0" type="noConversion"/>
  <pageMargins left="0.70826771653543308" right="0.70826771653543308" top="1.0437007874015749" bottom="1.0437007874015749" header="0.74803149606299213" footer="0.74803149606299213"/>
  <pageSetup paperSize="9" fitToWidth="0" fitToHeight="0" pageOrder="overThenDown"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workbookViewId="0">
      <selection activeCell="I8" sqref="I8"/>
    </sheetView>
  </sheetViews>
  <sheetFormatPr defaultRowHeight="14.25"/>
  <cols>
    <col min="1" max="1" width="5.375" customWidth="1"/>
    <col min="2" max="2" width="19.125" customWidth="1"/>
    <col min="3" max="3" width="14.375" customWidth="1"/>
    <col min="4" max="4" width="10.625" customWidth="1"/>
    <col min="5" max="5" width="12.625" customWidth="1"/>
    <col min="6" max="6" width="36" customWidth="1"/>
    <col min="7" max="7" width="12" style="59" bestFit="1" customWidth="1"/>
  </cols>
  <sheetData>
    <row r="1" spans="1:7" ht="15">
      <c r="A1" s="6"/>
      <c r="B1" s="6"/>
      <c r="C1" s="5"/>
      <c r="D1" s="6"/>
      <c r="E1" s="6"/>
      <c r="F1" s="6"/>
    </row>
    <row r="2" spans="1:7">
      <c r="A2" s="334" t="s">
        <v>0</v>
      </c>
      <c r="B2" s="334"/>
      <c r="C2" s="334"/>
      <c r="D2" s="334"/>
      <c r="E2" s="334"/>
      <c r="F2" s="334"/>
    </row>
    <row r="3" spans="1:7">
      <c r="A3" s="334" t="s">
        <v>87</v>
      </c>
      <c r="B3" s="334"/>
      <c r="C3" s="334"/>
      <c r="D3" s="334"/>
      <c r="E3" s="334"/>
      <c r="F3" s="334"/>
    </row>
    <row r="4" spans="1:7" ht="15">
      <c r="A4" s="6"/>
      <c r="B4" s="6"/>
      <c r="C4" s="5"/>
      <c r="D4" s="6"/>
      <c r="E4" s="6"/>
      <c r="F4" s="6"/>
    </row>
    <row r="5" spans="1:7" ht="15">
      <c r="A5" s="6"/>
      <c r="B5" s="7" t="s">
        <v>88</v>
      </c>
      <c r="C5" s="6"/>
      <c r="D5" s="6"/>
      <c r="E5" s="6"/>
      <c r="F5" s="6"/>
    </row>
    <row r="6" spans="1:7">
      <c r="A6" s="26"/>
      <c r="B6" s="27"/>
      <c r="C6" s="26"/>
      <c r="D6" s="26"/>
      <c r="E6" s="26"/>
      <c r="F6" s="28"/>
    </row>
    <row r="7" spans="1:7" ht="63">
      <c r="A7" s="13" t="s">
        <v>3</v>
      </c>
      <c r="B7" s="20" t="s">
        <v>4</v>
      </c>
      <c r="C7" s="14" t="s">
        <v>45</v>
      </c>
      <c r="D7" s="14" t="s">
        <v>6</v>
      </c>
      <c r="E7" s="15" t="s">
        <v>7</v>
      </c>
      <c r="F7" s="50" t="s">
        <v>82</v>
      </c>
      <c r="G7" s="58" t="s">
        <v>9</v>
      </c>
    </row>
    <row r="8" spans="1:7" ht="47.25">
      <c r="A8" s="99">
        <v>1</v>
      </c>
      <c r="B8" s="100" t="s">
        <v>89</v>
      </c>
      <c r="C8" s="19">
        <v>1500</v>
      </c>
      <c r="D8" s="10" t="s">
        <v>11</v>
      </c>
      <c r="E8" s="90">
        <v>1.62</v>
      </c>
      <c r="F8" s="55" t="s">
        <v>65</v>
      </c>
      <c r="G8" s="67">
        <f>C8*E8</f>
        <v>2430</v>
      </c>
    </row>
    <row r="9" spans="1:7" ht="15.75">
      <c r="A9" s="78"/>
      <c r="B9" s="78"/>
      <c r="C9" s="78"/>
      <c r="D9" s="78"/>
      <c r="E9" s="78"/>
      <c r="F9" s="58" t="s">
        <v>30</v>
      </c>
      <c r="G9" s="58">
        <f>SUM(G8)</f>
        <v>2430</v>
      </c>
    </row>
    <row r="12" spans="1:7" ht="65.45" customHeight="1">
      <c r="B12" s="393" t="s">
        <v>90</v>
      </c>
      <c r="C12" s="393"/>
      <c r="D12" s="393"/>
      <c r="E12" s="393"/>
    </row>
  </sheetData>
  <mergeCells count="3">
    <mergeCell ref="A2:F2"/>
    <mergeCell ref="A3:F3"/>
    <mergeCell ref="B12:E12"/>
  </mergeCells>
  <phoneticPr fontId="9"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19</vt:i4>
      </vt:variant>
      <vt:variant>
        <vt:lpstr>Nazwane zakresy</vt:lpstr>
      </vt:variant>
      <vt:variant>
        <vt:i4>3</vt:i4>
      </vt:variant>
    </vt:vector>
  </HeadingPairs>
  <TitlesOfParts>
    <vt:vector size="22" baseType="lpstr">
      <vt:lpstr>Pakiet 1 Drób, wieprzowina i wo</vt:lpstr>
      <vt:lpstr>Pakiet 2 wieprzowina i wołowina</vt:lpstr>
      <vt:lpstr>Pakiet 3 wędliny</vt:lpstr>
      <vt:lpstr>część 3 - ogólnospożywcze</vt:lpstr>
      <vt:lpstr>część 1 -warzywa okopowe</vt:lpstr>
      <vt:lpstr>część 2 - świeże warzywa</vt:lpstr>
      <vt:lpstr>część 3-wiśnie</vt:lpstr>
      <vt:lpstr>część 4- kukurydza</vt:lpstr>
      <vt:lpstr>częsć 5 -jabłka i gruszki</vt:lpstr>
      <vt:lpstr>część 6- owoce i cytrusy</vt:lpstr>
      <vt:lpstr>Część nr 2</vt:lpstr>
      <vt:lpstr>Część nr 3</vt:lpstr>
      <vt:lpstr>Część nr 4</vt:lpstr>
      <vt:lpstr>Część nr 5</vt:lpstr>
      <vt:lpstr>Część nr 6</vt:lpstr>
      <vt:lpstr>Pakiet 2 Nabiał</vt:lpstr>
      <vt:lpstr>Pakiet 4 Pieczywo</vt:lpstr>
      <vt:lpstr>Pakiet 3 jaja</vt:lpstr>
      <vt:lpstr>Pakiet 13 ziemniaki</vt:lpstr>
      <vt:lpstr>'częsć 5 -jabłka i gruszki'!Obszar_wydruku</vt:lpstr>
      <vt:lpstr>'część 1 -warzywa okopowe'!Obszar_wydruku</vt:lpstr>
      <vt:lpstr>'część 3-wiśnie'!Obszar_wydruku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Twoja nazwa użytkownika</dc:creator>
  <cp:keywords/>
  <dc:description/>
  <cp:lastModifiedBy>Anna Oleksiak</cp:lastModifiedBy>
  <cp:revision>49</cp:revision>
  <cp:lastPrinted>2023-12-07T14:32:38Z</cp:lastPrinted>
  <dcterms:created xsi:type="dcterms:W3CDTF">2011-10-12T17:43:50Z</dcterms:created>
  <dcterms:modified xsi:type="dcterms:W3CDTF">2026-04-29T09:43:40Z</dcterms:modified>
  <cp:category/>
  <cp:contentStatus/>
</cp:coreProperties>
</file>